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8.100\финотдел\БЮДЖЕТ ПРОЕКТ 2025-2027\"/>
    </mc:Choice>
  </mc:AlternateContent>
  <bookViews>
    <workbookView xWindow="240" yWindow="120" windowWidth="18060" windowHeight="7050"/>
  </bookViews>
  <sheets>
    <sheet name="РРО" sheetId="1" r:id="rId1"/>
  </sheets>
  <definedNames>
    <definedName name="_xlnm.Print_Titles" localSheetId="0">РРО!$1:$1</definedName>
  </definedNames>
  <calcPr calcId="162913"/>
</workbook>
</file>

<file path=xl/calcChain.xml><?xml version="1.0" encoding="utf-8"?>
<calcChain xmlns="http://schemas.openxmlformats.org/spreadsheetml/2006/main">
  <c r="AU48" i="1" l="1"/>
  <c r="AS48" i="1"/>
  <c r="AR48" i="1"/>
  <c r="AQ48" i="1"/>
  <c r="AQ47" i="1"/>
  <c r="AR47" i="1"/>
  <c r="AS47" i="1"/>
  <c r="AT47" i="1"/>
  <c r="AU47" i="1"/>
  <c r="AP48" i="1"/>
  <c r="AN48" i="1"/>
  <c r="AM48" i="1"/>
  <c r="AM47" i="1"/>
  <c r="AN47" i="1"/>
  <c r="AO47" i="1"/>
  <c r="AP47" i="1"/>
  <c r="AL48" i="1"/>
  <c r="AL47" i="1"/>
  <c r="AK48" i="1"/>
  <c r="AK47" i="1"/>
  <c r="AI48" i="1"/>
  <c r="AI47" i="1"/>
  <c r="AH48" i="1"/>
  <c r="AH47" i="1"/>
  <c r="AG48" i="1"/>
  <c r="AG47" i="1"/>
  <c r="AB48" i="1"/>
  <c r="AB47" i="1"/>
  <c r="AF48" i="1"/>
  <c r="AF47" i="1"/>
  <c r="AD48" i="1"/>
  <c r="AD47" i="1"/>
  <c r="AC48" i="1"/>
  <c r="AC47" i="1"/>
  <c r="AU23" i="1"/>
  <c r="AP23" i="1"/>
  <c r="AQ37" i="1"/>
  <c r="AQ39" i="1"/>
  <c r="AQ38" i="1"/>
  <c r="AQ43" i="1"/>
  <c r="AQ45" i="1"/>
  <c r="AQ46" i="1"/>
  <c r="AL46" i="1"/>
  <c r="AL45" i="1"/>
  <c r="AL43" i="1"/>
  <c r="AL42" i="1"/>
  <c r="AR42" i="1"/>
  <c r="AQ42" i="1"/>
  <c r="AM42" i="1"/>
  <c r="AQ40" i="1"/>
  <c r="AL40" i="1"/>
  <c r="AL37" i="1"/>
  <c r="AL39" i="1"/>
  <c r="AL38" i="1"/>
  <c r="AQ35" i="1"/>
  <c r="AL35" i="1"/>
  <c r="AQ34" i="1"/>
  <c r="AL34" i="1"/>
  <c r="AQ31" i="1"/>
  <c r="AL31" i="1"/>
  <c r="AL24" i="1" s="1"/>
  <c r="AQ30" i="1"/>
  <c r="AL30" i="1"/>
  <c r="AQ28" i="1"/>
  <c r="AL28" i="1"/>
  <c r="AQ26" i="1"/>
  <c r="AL26" i="1"/>
  <c r="AL25" i="1"/>
  <c r="AQ22" i="1"/>
  <c r="AQ23" i="1"/>
  <c r="AQ14" i="1" s="1"/>
  <c r="AL23" i="1"/>
  <c r="AL22" i="1"/>
  <c r="AQ20" i="1"/>
  <c r="AL20" i="1"/>
  <c r="AQ18" i="1"/>
  <c r="AL18" i="1"/>
  <c r="AQ15" i="1"/>
  <c r="AL16" i="1"/>
  <c r="AQ16" i="1"/>
  <c r="AL15" i="1"/>
  <c r="AM44" i="1"/>
  <c r="AN44" i="1"/>
  <c r="AN41" i="1" s="1"/>
  <c r="AO44" i="1"/>
  <c r="AP44" i="1"/>
  <c r="AP41" i="1" s="1"/>
  <c r="AQ44" i="1"/>
  <c r="AQ41" i="1" s="1"/>
  <c r="AR44" i="1"/>
  <c r="AS44" i="1"/>
  <c r="AS41" i="1" s="1"/>
  <c r="AT44" i="1"/>
  <c r="AT41" i="1" s="1"/>
  <c r="AU44" i="1"/>
  <c r="AE44" i="1"/>
  <c r="AF44" i="1"/>
  <c r="AG44" i="1"/>
  <c r="AH44" i="1"/>
  <c r="AI44" i="1"/>
  <c r="AJ44" i="1"/>
  <c r="AK44" i="1"/>
  <c r="AL44" i="1"/>
  <c r="AL41" i="1" s="1"/>
  <c r="AD44" i="1"/>
  <c r="AG46" i="1"/>
  <c r="AG45" i="1"/>
  <c r="AG42" i="1"/>
  <c r="AH42" i="1"/>
  <c r="AG43" i="1"/>
  <c r="AG40" i="1"/>
  <c r="AG37" i="1"/>
  <c r="AG39" i="1"/>
  <c r="AG38" i="1"/>
  <c r="AG35" i="1"/>
  <c r="AG34" i="1"/>
  <c r="AG31" i="1"/>
  <c r="AG30" i="1"/>
  <c r="AG28" i="1"/>
  <c r="AG26" i="1"/>
  <c r="AG25" i="1"/>
  <c r="AG23" i="1"/>
  <c r="AG22" i="1"/>
  <c r="AG20" i="1"/>
  <c r="AG18" i="1"/>
  <c r="AG16" i="1"/>
  <c r="AG15" i="1"/>
  <c r="AG41" i="1"/>
  <c r="AH41" i="1"/>
  <c r="AI41" i="1"/>
  <c r="AJ41" i="1"/>
  <c r="AK41" i="1"/>
  <c r="AM41" i="1"/>
  <c r="AO41" i="1"/>
  <c r="AR41" i="1"/>
  <c r="AU41" i="1"/>
  <c r="AG36" i="1"/>
  <c r="AH36" i="1"/>
  <c r="AI36" i="1"/>
  <c r="AJ36" i="1"/>
  <c r="AK36" i="1"/>
  <c r="AL36" i="1"/>
  <c r="AM36" i="1"/>
  <c r="AN36" i="1"/>
  <c r="AO36" i="1"/>
  <c r="AP36" i="1"/>
  <c r="AQ36" i="1"/>
  <c r="AR36" i="1"/>
  <c r="AS36" i="1"/>
  <c r="AT36" i="1"/>
  <c r="AU36" i="1"/>
  <c r="AH24" i="1"/>
  <c r="AI24" i="1"/>
  <c r="AJ24" i="1"/>
  <c r="AK24" i="1"/>
  <c r="AM24" i="1"/>
  <c r="AM13" i="1" s="1"/>
  <c r="AM12" i="1" s="1"/>
  <c r="AN24" i="1"/>
  <c r="AO24" i="1"/>
  <c r="AP24" i="1"/>
  <c r="AQ24" i="1"/>
  <c r="AR24" i="1"/>
  <c r="AS24" i="1"/>
  <c r="AT24" i="1"/>
  <c r="AT13" i="1" s="1"/>
  <c r="AU24" i="1"/>
  <c r="AH14" i="1"/>
  <c r="AI14" i="1"/>
  <c r="AJ14" i="1"/>
  <c r="AK14" i="1"/>
  <c r="AL14" i="1"/>
  <c r="AM14" i="1"/>
  <c r="AN14" i="1"/>
  <c r="AO14" i="1"/>
  <c r="AP14" i="1"/>
  <c r="AR14" i="1"/>
  <c r="AS14" i="1"/>
  <c r="AT14" i="1"/>
  <c r="AU14" i="1"/>
  <c r="AH13" i="1"/>
  <c r="AO13" i="1"/>
  <c r="AO12" i="1" s="1"/>
  <c r="AB36" i="1"/>
  <c r="AB24" i="1"/>
  <c r="AB14" i="1"/>
  <c r="AC12" i="1"/>
  <c r="AD12" i="1"/>
  <c r="AE12" i="1"/>
  <c r="AB12" i="1"/>
  <c r="AC13" i="1"/>
  <c r="AD13" i="1"/>
  <c r="AE13" i="1"/>
  <c r="AF13" i="1"/>
  <c r="AB13" i="1"/>
  <c r="AE41" i="1"/>
  <c r="AF41" i="1"/>
  <c r="AE14" i="1"/>
  <c r="AF14" i="1"/>
  <c r="AC14" i="1"/>
  <c r="AD14" i="1"/>
  <c r="AC24" i="1"/>
  <c r="AD24" i="1"/>
  <c r="AE24" i="1"/>
  <c r="AF24" i="1"/>
  <c r="AC36" i="1"/>
  <c r="AD36" i="1"/>
  <c r="AE36" i="1"/>
  <c r="AF36" i="1"/>
  <c r="AF12" i="1" s="1"/>
  <c r="AD41" i="1"/>
  <c r="AC41" i="1"/>
  <c r="AB41" i="1"/>
  <c r="AC42" i="1"/>
  <c r="AB42" i="1"/>
  <c r="AC44" i="1"/>
  <c r="AB44" i="1"/>
  <c r="AB16" i="1"/>
  <c r="AB15" i="1"/>
  <c r="AS13" i="1" l="1"/>
  <c r="AP13" i="1"/>
  <c r="AP12" i="1" s="1"/>
  <c r="AQ13" i="1"/>
  <c r="AQ12" i="1" s="1"/>
  <c r="AU13" i="1"/>
  <c r="AU12" i="1" s="1"/>
  <c r="AL13" i="1"/>
  <c r="AL12" i="1" s="1"/>
  <c r="AS12" i="1"/>
  <c r="AK13" i="1"/>
  <c r="AK12" i="1" s="1"/>
  <c r="AG24" i="1"/>
  <c r="AI13" i="1"/>
  <c r="AI12" i="1" s="1"/>
  <c r="AG14" i="1"/>
  <c r="AH12" i="1"/>
  <c r="AT12" i="1"/>
  <c r="AR13" i="1"/>
  <c r="AR12" i="1" s="1"/>
  <c r="AN13" i="1"/>
  <c r="AN12" i="1" s="1"/>
  <c r="AJ13" i="1"/>
  <c r="AJ12" i="1" s="1"/>
  <c r="AG13" i="1" l="1"/>
  <c r="AG12" i="1" s="1"/>
</calcChain>
</file>

<file path=xl/sharedStrings.xml><?xml version="1.0" encoding="utf-8"?>
<sst xmlns="http://schemas.openxmlformats.org/spreadsheetml/2006/main" count="621" uniqueCount="184">
  <si>
    <t/>
  </si>
  <si>
    <t>СВОД  РЕЕСТРОВ  РАСХОДНЫХ  ОБЯЗАТЕЛЬСТВ   МУНИЦИПАЛЬНЫХ  ОБРАЗОВАНИЙ,ВХОДЯЩИХ  В  СОСТАВ  СУБЪЕКТА  РОССИЙСКОЙ  ФЕДЕРАЦИИ,
 В РАЗРЕЗЕ ВИДОВ МУНИЦИПАЛЬНЫХ ОБРАЗОВАНИЙ</t>
  </si>
  <si>
    <t>Финансовый орган субъекта Российской Федерации</t>
  </si>
  <si>
    <t>Отдел финансов и имущественых отношений Пионерского сельского поселения</t>
  </si>
  <si>
    <t>Единица измерения: тыс руб (с точностью до первого десятичного знака)</t>
  </si>
  <si>
    <t>Наименование полномочия, расходного обязательства</t>
  </si>
  <si>
    <t>Правовое основание финансового обеспечения полномочия, расходного обязательства муниципального образования</t>
  </si>
  <si>
    <t>Российской Федерации</t>
  </si>
  <si>
    <t>текущий 2024 г</t>
  </si>
  <si>
    <t>очередной 2025 г</t>
  </si>
  <si>
    <t xml:space="preserve">плановый период </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</si>
  <si>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</si>
  <si>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</si>
  <si>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</si>
  <si>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</si>
  <si>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Код группы полномочий,</t>
  </si>
  <si>
    <t>Код бюджетной классификации Российской Федерации</t>
  </si>
  <si>
    <t>Всего</t>
  </si>
  <si>
    <t xml:space="preserve">в т.ч. за счет целевых средств федерального бюджета </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</si>
  <si>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</si>
  <si>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</si>
  <si>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</si>
  <si>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1-й год планового периода 2026 г.</t>
  </si>
  <si>
    <t>2-й год планового периода 2027 г</t>
  </si>
  <si>
    <t>в т.ч. за счет целевых средств федерального бюджета</t>
  </si>
  <si>
    <t>Код строки</t>
  </si>
  <si>
    <t>Наименование, номер и дата</t>
  </si>
  <si>
    <t>Номер статьи (подстатьи), пункта (подпункта)</t>
  </si>
  <si>
    <t>Дата вступления в силу и срок действия</t>
  </si>
  <si>
    <t>Номер  пункта , подпункта</t>
  </si>
  <si>
    <t>код НПА</t>
  </si>
  <si>
    <t>расходных обязательств</t>
  </si>
  <si>
    <t>Раздел</t>
  </si>
  <si>
    <t>Подраздел</t>
  </si>
  <si>
    <t>1</t>
  </si>
  <si>
    <t>2</t>
  </si>
  <si>
    <t>3</t>
  </si>
  <si>
    <t>4</t>
  </si>
  <si>
    <t>5</t>
  </si>
  <si>
    <t>6</t>
  </si>
  <si>
    <t>7</t>
  </si>
  <si>
    <t>8</t>
  </si>
  <si>
    <t>9</t>
  </si>
  <si>
    <t>10</t>
  </si>
  <si>
    <t>11</t>
  </si>
  <si>
    <t>12</t>
  </si>
  <si>
    <t>13</t>
  </si>
  <si>
    <t>14</t>
  </si>
  <si>
    <t>15</t>
  </si>
  <si>
    <t>16</t>
  </si>
  <si>
    <t>18</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</si>
  <si>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</si>
  <si>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</si>
  <si>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X</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</si>
  <si>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</si>
  <si>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</si>
  <si>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</si>
  <si>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</si>
  <si>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</si>
  <si>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</si>
  <si>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Федеральный закон от 06.10.2003 № 131-ФЗ "Об общих принципах организации местного самоуправления в Российской Федерации"</t>
  </si>
  <si>
    <t>Ст.14;Пункт 3</t>
  </si>
  <si>
    <t>18.10.2003 - не установ</t>
  </si>
  <si>
    <t xml:space="preserve">Расходные обязательства по полномочиям в сфере содержания органов государственной власти субъекта Российской Федерации (государственных органов субъекта Российской Федерации) и органов местного самоуправления, отдельных государственных учреждений субъекта Российской Федерации и муниципальных учреждений
</t>
  </si>
  <si>
    <t xml:space="preserve">01    13
04    12
05    01
05    03
05    05
</t>
  </si>
  <si>
    <t>5.1.1.4. обеспечение первичных мер пожарной безопасности в границах населенных пунктов сельского поселения</t>
  </si>
  <si>
    <t>6506</t>
  </si>
  <si>
    <t>Федеральный закон от 21.12.1994 № 69-ФЗ "О пожарной безопасности"</t>
  </si>
  <si>
    <t>Ст.19</t>
  </si>
  <si>
    <t>05.01.1995 - не установ</t>
  </si>
  <si>
    <t>Полномочия в сфере тушения пожаров (за исключением лесных пожаров), ликвидации чрезвычайных ситуаций, первичных мер пожарной безопасности</t>
  </si>
  <si>
    <t xml:space="preserve">03    10
</t>
  </si>
  <si>
    <t>5.1.1.6. создание условий для организации досуга и обеспечения жителей сельского поселения услугами организаций культуры</t>
  </si>
  <si>
    <t>6508</t>
  </si>
  <si>
    <t>Закон Российской Федерации от 09.10.1992 № 3612-1 "Основы законодательства Российской Федерации о культуре"</t>
  </si>
  <si>
    <t>Ст.40</t>
  </si>
  <si>
    <t>17.11.1992 - не установ</t>
  </si>
  <si>
    <t>Указ Президента Росийской Федерации от 07.05.2012 № 597 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</si>
  <si>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В целом</t>
  </si>
  <si>
    <t>19.05.2012 - не установ</t>
  </si>
  <si>
    <t>Осуществление полномочий в сфере культуры</t>
  </si>
  <si>
    <t xml:space="preserve">08    01
</t>
  </si>
  <si>
    <t>Ст.14</t>
  </si>
  <si>
    <t>5.1.1.7. обеспечение условий для развития на территории сельского поселения физической культуры, школьного спорта и массового спорта</t>
  </si>
  <si>
    <t>6509</t>
  </si>
  <si>
    <t>Полномочия в сфере физкультуры и спорта</t>
  </si>
  <si>
    <t xml:space="preserve">11    02
</t>
  </si>
  <si>
    <t>Федеральный закон от 04.12.2007 № 329-ФЗ "О физической культуре и спорте в Российской Федерации"</t>
  </si>
  <si>
    <t>Ст.38</t>
  </si>
  <si>
    <t>30.03.2008 - не установ</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</si>
  <si>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</si>
  <si>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</si>
  <si>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Постановление Правительства Российской Федерации от 15.04.2014 № 323 Постановление Правительства Российской Федерации от 15 апреля  2014 г.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(Собрание законодательства Российской Федерации, 2014, № 18, ст. 2169; 2017, № 15, ст. 2224)</t>
  </si>
  <si>
    <t>04.05.2014 - не установ</t>
  </si>
  <si>
    <t>05</t>
  </si>
  <si>
    <t>Расходные обязательства по вопросам местного значения - Обязательства в сфере благоустройства</t>
  </si>
  <si>
    <t xml:space="preserve">05    03
</t>
  </si>
  <si>
    <t>5.1.1.12. 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</si>
  <si>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6514</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</si>
  <si>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</si>
  <si>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</si>
  <si>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</si>
  <si>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</si>
  <si>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Ст.14;Пункт 1</t>
  </si>
  <si>
    <t>Расходные обязательства по вопросам местного значения - Обязательства в сфере коммунального хозяйства</t>
  </si>
  <si>
    <t xml:space="preserve">05    05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</si>
  <si>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</si>
  <si>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</si>
  <si>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Осуществление дорожной деятельности</t>
  </si>
  <si>
    <t xml:space="preserve">04    09
</t>
  </si>
  <si>
    <t>Федеральный закон от 08.11.2007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t>
  </si>
  <si>
    <t>Ст.13</t>
  </si>
  <si>
    <t>24.11.2007 - не установ</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</si>
  <si>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</si>
  <si>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</si>
  <si>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Постановление Правительства Российской Федерации от 20.04.2016 № 329 "Об утверждении Правил предоставления и распределения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</si>
  <si>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22.04.2016 - не установ</t>
  </si>
  <si>
    <t>Расходные обязательства по вопросам местного значения - Обязательства в сфере строительства жилья</t>
  </si>
  <si>
    <t xml:space="preserve">01    13
10    03
</t>
  </si>
  <si>
    <t>Федеральный закон от 27.07.2010 № 210-ФЗ "Об организации предоставления государственных и муниципальных услуг"</t>
  </si>
  <si>
    <t>Ст.5</t>
  </si>
  <si>
    <t>30.07.2010 - не установ</t>
  </si>
  <si>
    <t>5.1.2.10. 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</si>
  <si>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6610</t>
  </si>
  <si>
    <t xml:space="preserve">03    09
</t>
  </si>
  <si>
    <t>5.1.2.12. участие в предупреждении и ликвидации последствий чрезвычайных ситуаций в границах сельского поселения</t>
  </si>
  <si>
    <t>6612</t>
  </si>
  <si>
    <t>Федеральный закон от 21.12.1994 № 68-ФЗ "О защите населения и территорий от чрезвычайных ситуаций природного и техногенного характера"</t>
  </si>
  <si>
    <t>Ст.11,23,24,25</t>
  </si>
  <si>
    <t>24.12.1994 - не установ</t>
  </si>
  <si>
    <t xml:space="preserve">01    11
03    09
</t>
  </si>
  <si>
    <t>Федеральный закон от 12.02.1998 № 28-ФЗ "О государственном материальном резерве"</t>
  </si>
  <si>
    <t>Ст.8</t>
  </si>
  <si>
    <t>19.02.1998 - не установ</t>
  </si>
  <si>
    <t>5.1.2.17. участие в организации деятельности по накоплению (в том числе раздельному накоплению) и транспортированию твердых коммунальных отходов</t>
  </si>
  <si>
    <t>6617</t>
  </si>
  <si>
    <t xml:space="preserve">05    03
06    05
</t>
  </si>
  <si>
    <t>5.1.2.18.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</si>
  <si>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6618</t>
  </si>
  <si>
    <t>Расходные обязательства по вопросам местного значения - Обязательства в сфере градостроительства и землепользования</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</si>
  <si>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</si>
  <si>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</si>
  <si>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</si>
  <si>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</si>
  <si>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</si>
  <si>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</si>
  <si>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01    02
01    03
01    04
01    06
</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</si>
  <si>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</si>
  <si>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</si>
  <si>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Расходные обязательства по полномочиям, связанным с предоставлением гарантий и компенсаций для лиц работающих и проживающих в районах Крайнего Севера и приравненных к ним местностям</t>
  </si>
  <si>
    <t>5.2.23. предоставление доплаты за выслугу лет к трудовой пенсии муниципальным служащим за счет средств местного бюджета</t>
  </si>
  <si>
    <t>6823</t>
  </si>
  <si>
    <t>Социальная поддержка населения</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</si>
  <si>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</si>
  <si>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</si>
  <si>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</si>
  <si>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</si>
  <si>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</si>
  <si>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</si>
  <si>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Постановление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t>
  </si>
  <si>
    <t>19.05.2006 - не установ</t>
  </si>
  <si>
    <t>не определен</t>
  </si>
  <si>
    <t xml:space="preserve">02    03
</t>
  </si>
  <si>
    <t>5.4.2. за счет субвенций, предоставленных из бюджета субъекта Российской Федерации, всего</t>
  </si>
  <si>
    <t>7400</t>
  </si>
  <si>
    <t>5.4.2.36.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</si>
  <si>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7436</t>
  </si>
  <si>
    <t xml:space="preserve">10    03
</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</si>
  <si>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</si>
  <si>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7439</t>
  </si>
  <si>
    <t>Расходные обязательства по прочим полномочиям, отраженным в пункте 2 статьи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(далее - Закон № 184-ФЗ)3</t>
  </si>
  <si>
    <t xml:space="preserve">01    13
</t>
  </si>
  <si>
    <t xml:space="preserve"> без учета внутренних оборотов</t>
  </si>
  <si>
    <t>11800</t>
  </si>
  <si>
    <t xml:space="preserve"> Итого расходных обязательств муниципальных образований</t>
  </si>
  <si>
    <t>11900</t>
  </si>
  <si>
    <t>Руководитель</t>
  </si>
  <si>
    <t>(подпись)</t>
  </si>
  <si>
    <t>(расшифровка подписи)</t>
  </si>
  <si>
    <t>Исполнитель</t>
  </si>
  <si>
    <t xml:space="preserve">01    02
01    03
01    04
01    06
</t>
  </si>
  <si>
    <t>10    03</t>
  </si>
  <si>
    <t>01     13</t>
  </si>
  <si>
    <t xml:space="preserve">01    13                            05    03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</si>
</sst>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419]###\ ###\ ###\ ###\ ##0.0"/>
  </numFmts>
  <fonts count="14" x14ac:knownFonts="1">
    <font>
      <sz val="11"/>
      <color rgb="FF000000"/>
      <name val="Calibri"/>
      <family val="2"/>
      <scheme val="minor"/>
    </font>
    <font>
      <sz val="11"/>
      <name val="Calibri"/>
      <family val="2"/>
      <charset val="204"/>
    </font>
    <font>
      <sz val="10"/>
      <color rgb="FF000000"/>
      <name val="Arial"/>
      <family val="2"/>
      <charset val="204"/>
    </font>
    <font>
      <sz val="7"/>
      <color rgb="FF000000"/>
      <name val="Arial Narrow"/>
      <family val="2"/>
      <charset val="204"/>
    </font>
    <font>
      <b/>
      <sz val="9"/>
      <color rgb="FF000000"/>
      <name val="Arial"/>
      <family val="2"/>
      <charset val="204"/>
    </font>
    <font>
      <sz val="9"/>
      <color rgb="FF000000"/>
      <name val="Arial"/>
      <family val="2"/>
      <charset val="204"/>
    </font>
    <font>
      <sz val="9"/>
      <color rgb="FF000000"/>
      <name val="Arial Narrow"/>
      <family val="2"/>
      <charset val="204"/>
    </font>
    <font>
      <sz val="8"/>
      <color rgb="FF000000"/>
      <name val="Arial Narrow"/>
      <family val="2"/>
      <charset val="204"/>
    </font>
    <font>
      <sz val="8"/>
      <color rgb="FF000000"/>
      <name val="Arial"/>
      <family val="2"/>
      <charset val="204"/>
    </font>
    <font>
      <sz val="7"/>
      <color rgb="FF000000"/>
      <name val="Arial"/>
      <family val="2"/>
      <charset val="204"/>
    </font>
    <font>
      <sz val="11"/>
      <color rgb="FF000000"/>
      <name val="Calibri"/>
      <family val="2"/>
      <scheme val="minor"/>
    </font>
    <font>
      <sz val="9"/>
      <color rgb="FF000000"/>
      <name val="Arial Narrow"/>
      <family val="2"/>
      <charset val="204"/>
    </font>
    <font>
      <b/>
      <sz val="9"/>
      <color rgb="FF000000"/>
      <name val="Arial Narrow"/>
      <family val="2"/>
      <charset val="204"/>
    </font>
    <font>
      <b/>
      <sz val="9"/>
      <color rgb="FFFF0000"/>
      <name val="Arial Narrow"/>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s>
  <cellStyleXfs count="2">
    <xf numFmtId="0" fontId="0" fillId="0" borderId="0"/>
    <xf numFmtId="0" fontId="10" fillId="0" borderId="0"/>
  </cellStyleXfs>
  <cellXfs count="54">
    <xf numFmtId="0" fontId="1" fillId="0" borderId="0" xfId="0" applyFont="1" applyFill="1" applyBorder="1"/>
    <xf numFmtId="0" fontId="2" fillId="0" borderId="0" xfId="1" applyNumberFormat="1" applyFont="1" applyFill="1" applyBorder="1" applyAlignment="1">
      <alignment vertical="top" wrapText="1" readingOrder="1"/>
    </xf>
    <xf numFmtId="0" fontId="4" fillId="0" borderId="0" xfId="1" applyNumberFormat="1" applyFont="1" applyFill="1" applyBorder="1" applyAlignment="1">
      <alignment vertical="top" wrapText="1" readingOrder="1"/>
    </xf>
    <xf numFmtId="0" fontId="6" fillId="0" borderId="1" xfId="1" applyNumberFormat="1" applyFont="1" applyFill="1" applyBorder="1" applyAlignment="1">
      <alignment horizontal="center" vertical="top" wrapText="1" readingOrder="1"/>
    </xf>
    <xf numFmtId="0" fontId="6" fillId="0" borderId="4" xfId="1" applyNumberFormat="1" applyFont="1" applyFill="1" applyBorder="1" applyAlignment="1">
      <alignment horizontal="center" vertical="top" wrapText="1" readingOrder="1"/>
    </xf>
    <xf numFmtId="0" fontId="6" fillId="0" borderId="7" xfId="1" applyNumberFormat="1" applyFont="1" applyFill="1" applyBorder="1" applyAlignment="1">
      <alignment horizontal="center" vertical="top" wrapText="1" readingOrder="1"/>
    </xf>
    <xf numFmtId="0" fontId="6" fillId="0" borderId="7" xfId="1" applyNumberFormat="1" applyFont="1" applyFill="1" applyBorder="1" applyAlignment="1">
      <alignment horizontal="center" wrapText="1" readingOrder="1"/>
    </xf>
    <xf numFmtId="0" fontId="6" fillId="0" borderId="9" xfId="1" applyNumberFormat="1" applyFont="1" applyFill="1" applyBorder="1" applyAlignment="1">
      <alignment horizontal="center" vertical="top" wrapText="1" readingOrder="1"/>
    </xf>
    <xf numFmtId="0" fontId="7" fillId="0" borderId="4" xfId="1" applyNumberFormat="1" applyFont="1" applyFill="1" applyBorder="1" applyAlignment="1">
      <alignment horizontal="center" vertical="top" wrapText="1" readingOrder="1"/>
    </xf>
    <xf numFmtId="0" fontId="7" fillId="0" borderId="9" xfId="1" applyNumberFormat="1" applyFont="1" applyFill="1" applyBorder="1" applyAlignment="1">
      <alignment horizontal="center" vertical="top" wrapText="1" readingOrder="1"/>
    </xf>
    <xf numFmtId="0" fontId="7" fillId="0" borderId="4" xfId="1" applyNumberFormat="1" applyFont="1" applyFill="1" applyBorder="1" applyAlignment="1">
      <alignment horizontal="center" vertical="center" wrapText="1" readingOrder="1"/>
    </xf>
    <xf numFmtId="0" fontId="8" fillId="0" borderId="4" xfId="1" applyNumberFormat="1" applyFont="1" applyFill="1" applyBorder="1" applyAlignment="1">
      <alignment horizontal="center" vertical="top" wrapText="1" readingOrder="1"/>
    </xf>
    <xf numFmtId="164" fontId="12" fillId="2" borderId="1" xfId="1" applyNumberFormat="1" applyFont="1" applyFill="1" applyBorder="1" applyAlignment="1">
      <alignment vertical="top" wrapText="1" readingOrder="1"/>
    </xf>
    <xf numFmtId="164" fontId="6" fillId="2" borderId="1" xfId="1" applyNumberFormat="1" applyFont="1" applyFill="1" applyBorder="1" applyAlignment="1">
      <alignment vertical="top" wrapText="1" readingOrder="1"/>
    </xf>
    <xf numFmtId="164" fontId="13" fillId="2" borderId="1" xfId="1" applyNumberFormat="1" applyFont="1" applyFill="1" applyBorder="1" applyAlignment="1">
      <alignment vertical="top" wrapText="1" readingOrder="1"/>
    </xf>
    <xf numFmtId="0" fontId="6" fillId="2" borderId="1" xfId="1" applyNumberFormat="1" applyFont="1" applyFill="1" applyBorder="1" applyAlignment="1">
      <alignment vertical="top" wrapText="1" readingOrder="1"/>
    </xf>
    <xf numFmtId="0" fontId="6" fillId="2" borderId="1" xfId="1" applyNumberFormat="1" applyFont="1" applyFill="1" applyBorder="1" applyAlignment="1">
      <alignment horizontal="right" vertical="top" wrapText="1" readingOrder="1"/>
    </xf>
    <xf numFmtId="164" fontId="6" fillId="2" borderId="1" xfId="1" applyNumberFormat="1" applyFont="1" applyFill="1" applyBorder="1" applyAlignment="1">
      <alignment horizontal="right" vertical="top" wrapText="1" readingOrder="1"/>
    </xf>
    <xf numFmtId="164" fontId="6" fillId="2" borderId="4" xfId="1" applyNumberFormat="1" applyFont="1" applyFill="1" applyBorder="1" applyAlignment="1">
      <alignment vertical="top" wrapText="1" readingOrder="1"/>
    </xf>
    <xf numFmtId="164" fontId="6" fillId="2" borderId="12" xfId="1" applyNumberFormat="1" applyFont="1" applyFill="1" applyBorder="1" applyAlignment="1">
      <alignment vertical="top" wrapText="1" readingOrder="1"/>
    </xf>
    <xf numFmtId="0" fontId="6" fillId="2" borderId="4" xfId="1" applyNumberFormat="1" applyFont="1" applyFill="1" applyBorder="1" applyAlignment="1">
      <alignment vertical="top" wrapText="1" readingOrder="1"/>
    </xf>
    <xf numFmtId="164" fontId="6" fillId="2" borderId="4" xfId="1" applyNumberFormat="1" applyFont="1" applyFill="1" applyBorder="1" applyAlignment="1">
      <alignment horizontal="right" vertical="top" wrapText="1" readingOrder="1"/>
    </xf>
    <xf numFmtId="0" fontId="6" fillId="2" borderId="4" xfId="1" applyNumberFormat="1" applyFont="1" applyFill="1" applyBorder="1" applyAlignment="1">
      <alignment horizontal="right" vertical="top" wrapText="1" readingOrder="1"/>
    </xf>
    <xf numFmtId="0" fontId="1" fillId="0" borderId="0" xfId="0" applyFont="1" applyFill="1" applyBorder="1"/>
    <xf numFmtId="0" fontId="5" fillId="0" borderId="0" xfId="1" applyNumberFormat="1" applyFont="1" applyFill="1" applyBorder="1" applyAlignment="1">
      <alignment horizontal="center" wrapText="1" readingOrder="1"/>
    </xf>
    <xf numFmtId="0" fontId="2"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xf numFmtId="0" fontId="9" fillId="0" borderId="2" xfId="1" applyNumberFormat="1" applyFont="1" applyFill="1" applyBorder="1" applyAlignment="1">
      <alignment horizontal="center" vertical="top" wrapText="1" readingOrder="1"/>
    </xf>
    <xf numFmtId="0" fontId="1" fillId="0" borderId="2" xfId="1" applyNumberFormat="1" applyFont="1" applyFill="1" applyBorder="1" applyAlignment="1">
      <alignment vertical="top" wrapText="1"/>
    </xf>
    <xf numFmtId="0" fontId="6" fillId="0" borderId="1" xfId="1" applyNumberFormat="1" applyFont="1" applyFill="1" applyBorder="1" applyAlignment="1">
      <alignment vertical="top" wrapText="1" readingOrder="1"/>
    </xf>
    <xf numFmtId="0" fontId="1" fillId="0" borderId="3" xfId="1" applyNumberFormat="1" applyFont="1" applyFill="1" applyBorder="1" applyAlignment="1">
      <alignment vertical="top" wrapText="1"/>
    </xf>
    <xf numFmtId="0" fontId="6" fillId="0" borderId="1" xfId="1" applyNumberFormat="1" applyFont="1" applyFill="1" applyBorder="1" applyAlignment="1">
      <alignment horizontal="center" vertical="top" wrapText="1" readingOrder="1"/>
    </xf>
    <xf numFmtId="0" fontId="6" fillId="2" borderId="1" xfId="1" applyNumberFormat="1" applyFont="1" applyFill="1" applyBorder="1" applyAlignment="1">
      <alignment horizontal="center" vertical="top" wrapText="1" readingOrder="1"/>
    </xf>
    <xf numFmtId="0" fontId="1" fillId="2" borderId="3" xfId="1" applyNumberFormat="1" applyFont="1" applyFill="1" applyBorder="1" applyAlignment="1">
      <alignment vertical="top" wrapText="1"/>
    </xf>
    <xf numFmtId="0" fontId="6" fillId="0" borderId="4" xfId="1" applyNumberFormat="1" applyFont="1" applyFill="1" applyBorder="1" applyAlignment="1">
      <alignment vertical="top"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6" fillId="0" borderId="4"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1" fillId="2" borderId="6" xfId="1" applyNumberFormat="1" applyFont="1" applyFill="1" applyBorder="1" applyAlignment="1">
      <alignment vertical="top" wrapText="1"/>
    </xf>
    <xf numFmtId="0" fontId="11" fillId="2" borderId="1" xfId="1" applyNumberFormat="1" applyFont="1" applyFill="1" applyBorder="1" applyAlignment="1">
      <alignment horizontal="center" vertical="top" wrapText="1" readingOrder="1"/>
    </xf>
    <xf numFmtId="49" fontId="11" fillId="2" borderId="1" xfId="1" applyNumberFormat="1" applyFont="1" applyFill="1" applyBorder="1" applyAlignment="1">
      <alignment horizontal="center" vertical="top" wrapText="1" readingOrder="1"/>
    </xf>
    <xf numFmtId="49" fontId="1" fillId="2" borderId="3" xfId="1" applyNumberFormat="1" applyFont="1" applyFill="1" applyBorder="1" applyAlignment="1">
      <alignment vertical="top" wrapText="1"/>
    </xf>
    <xf numFmtId="0" fontId="8" fillId="0" borderId="4" xfId="1" applyNumberFormat="1" applyFont="1" applyFill="1" applyBorder="1" applyAlignment="1">
      <alignment horizontal="center" vertical="top" wrapText="1" readingOrder="1"/>
    </xf>
    <xf numFmtId="0" fontId="6" fillId="0" borderId="9" xfId="1" applyNumberFormat="1" applyFont="1" applyFill="1" applyBorder="1" applyAlignment="1">
      <alignment horizontal="center" vertical="top"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6" fillId="0" borderId="7" xfId="1" applyNumberFormat="1" applyFont="1" applyFill="1" applyBorder="1" applyAlignment="1">
      <alignment horizontal="center" vertical="top" wrapText="1" readingOrder="1"/>
    </xf>
    <xf numFmtId="0" fontId="1" fillId="0" borderId="8" xfId="1" applyNumberFormat="1" applyFont="1" applyFill="1" applyBorder="1" applyAlignment="1">
      <alignment vertical="top" wrapText="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5" fillId="0" borderId="0" xfId="1" applyNumberFormat="1" applyFont="1" applyFill="1" applyBorder="1" applyAlignment="1">
      <alignment vertical="top" wrapText="1" readingOrder="1"/>
    </xf>
    <xf numFmtId="0" fontId="4" fillId="0" borderId="0" xfId="1" applyNumberFormat="1" applyFont="1" applyFill="1" applyBorder="1" applyAlignment="1">
      <alignment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5"/>
  <sheetViews>
    <sheetView showGridLines="0" tabSelected="1" topLeftCell="AA1" workbookViewId="0">
      <pane ySplit="1" topLeftCell="A2" activePane="bottomLeft" state="frozen"/>
      <selection pane="bottomLeft" activeCell="AT14" sqref="AT14"/>
    </sheetView>
  </sheetViews>
  <sheetFormatPr defaultRowHeight="15" x14ac:dyDescent="0.25"/>
  <cols>
    <col min="1" max="1" width="0.7109375" customWidth="1"/>
    <col min="2" max="2" width="36.42578125" customWidth="1"/>
    <col min="3" max="3" width="4.85546875" customWidth="1"/>
    <col min="4" max="4" width="6.42578125" customWidth="1"/>
    <col min="5" max="5" width="2.7109375" customWidth="1"/>
    <col min="6" max="6" width="10.42578125" customWidth="1"/>
    <col min="7" max="7" width="1.28515625" customWidth="1"/>
    <col min="8" max="8" width="5.5703125" customWidth="1"/>
    <col min="9" max="9" width="21.28515625" customWidth="1"/>
    <col min="10" max="10" width="8" customWidth="1"/>
    <col min="11" max="11" width="2" customWidth="1"/>
    <col min="12" max="12" width="5.28515625" customWidth="1"/>
    <col min="13" max="13" width="1.7109375" customWidth="1"/>
    <col min="14" max="14" width="21.28515625" customWidth="1"/>
    <col min="15" max="15" width="7.85546875" customWidth="1"/>
    <col min="16" max="16" width="9" customWidth="1"/>
    <col min="17" max="17" width="6.140625" customWidth="1"/>
    <col min="18" max="18" width="21.28515625" customWidth="1"/>
    <col min="19" max="20" width="9.42578125" customWidth="1"/>
    <col min="21" max="21" width="21.28515625" customWidth="1"/>
    <col min="22" max="22" width="8.140625" customWidth="1"/>
    <col min="23" max="23" width="7.5703125" customWidth="1"/>
    <col min="24" max="24" width="5.140625" customWidth="1"/>
    <col min="25" max="25" width="15.7109375" customWidth="1"/>
    <col min="26" max="26" width="6.140625" customWidth="1"/>
    <col min="27" max="27" width="8.85546875" customWidth="1"/>
    <col min="28" max="38" width="13.7109375" customWidth="1"/>
    <col min="39" max="39" width="13.140625" customWidth="1"/>
    <col min="40" max="47" width="13.7109375" customWidth="1"/>
  </cols>
  <sheetData>
    <row r="1" spans="2:47" ht="12" customHeight="1" x14ac:dyDescent="0.25"/>
    <row r="2" spans="2:47" ht="9" customHeight="1" x14ac:dyDescent="0.25"/>
    <row r="3" spans="2:47" x14ac:dyDescent="0.25">
      <c r="B3" s="49" t="s">
        <v>0</v>
      </c>
      <c r="C3" s="23"/>
      <c r="D3" s="23"/>
      <c r="E3" s="23"/>
      <c r="F3" s="23"/>
      <c r="G3" s="23"/>
      <c r="H3" s="23"/>
      <c r="I3" s="23"/>
      <c r="J3" s="23"/>
      <c r="K3" s="23"/>
      <c r="L3" s="23"/>
      <c r="M3" s="23"/>
      <c r="N3" s="1" t="s">
        <v>0</v>
      </c>
      <c r="O3" s="1" t="s">
        <v>0</v>
      </c>
      <c r="P3" s="1" t="s">
        <v>0</v>
      </c>
      <c r="Q3" s="1" t="s">
        <v>0</v>
      </c>
      <c r="R3" s="1" t="s">
        <v>0</v>
      </c>
      <c r="S3" s="1" t="s">
        <v>0</v>
      </c>
      <c r="T3" s="1" t="s">
        <v>0</v>
      </c>
      <c r="U3" s="1" t="s">
        <v>0</v>
      </c>
      <c r="V3" s="1" t="s">
        <v>0</v>
      </c>
      <c r="W3" s="1" t="s">
        <v>0</v>
      </c>
      <c r="X3" s="1" t="s">
        <v>0</v>
      </c>
      <c r="Y3" s="1" t="s">
        <v>0</v>
      </c>
      <c r="Z3" s="1" t="s">
        <v>0</v>
      </c>
      <c r="AA3" s="1" t="s">
        <v>0</v>
      </c>
      <c r="AB3" s="1" t="s">
        <v>0</v>
      </c>
      <c r="AC3" s="1" t="s">
        <v>0</v>
      </c>
      <c r="AD3" s="1" t="s">
        <v>0</v>
      </c>
      <c r="AE3" s="1" t="s">
        <v>0</v>
      </c>
      <c r="AF3" s="1" t="s">
        <v>0</v>
      </c>
      <c r="AG3" s="50" t="s">
        <v>0</v>
      </c>
      <c r="AH3" s="23"/>
      <c r="AI3" s="23"/>
      <c r="AJ3" s="23"/>
      <c r="AK3" s="23"/>
      <c r="AL3" s="23"/>
      <c r="AM3" s="23"/>
      <c r="AN3" s="23"/>
      <c r="AO3" s="23"/>
      <c r="AP3" s="23"/>
      <c r="AQ3" s="23"/>
      <c r="AR3" s="23"/>
      <c r="AS3" s="23"/>
      <c r="AT3" s="23"/>
      <c r="AU3" s="23"/>
    </row>
    <row r="4" spans="2:47" ht="27.6" customHeight="1" x14ac:dyDescent="0.25">
      <c r="B4" s="51" t="s">
        <v>1</v>
      </c>
      <c r="C4" s="23"/>
      <c r="D4" s="23"/>
      <c r="E4" s="23"/>
      <c r="F4" s="23"/>
      <c r="G4" s="23"/>
      <c r="H4" s="23"/>
      <c r="I4" s="23"/>
      <c r="J4" s="23"/>
      <c r="K4" s="23"/>
      <c r="L4" s="23"/>
      <c r="M4" s="23"/>
      <c r="N4" s="23"/>
      <c r="O4" s="23"/>
      <c r="P4" s="23"/>
      <c r="Q4" s="23"/>
      <c r="R4" s="23"/>
      <c r="S4" s="2" t="s">
        <v>0</v>
      </c>
      <c r="T4" s="2" t="s">
        <v>0</v>
      </c>
      <c r="U4" s="2" t="s">
        <v>0</v>
      </c>
      <c r="V4" s="2" t="s">
        <v>0</v>
      </c>
      <c r="W4" s="2" t="s">
        <v>0</v>
      </c>
      <c r="X4" s="2" t="s">
        <v>0</v>
      </c>
      <c r="Y4" s="2" t="s">
        <v>0</v>
      </c>
      <c r="Z4" s="2" t="s">
        <v>0</v>
      </c>
      <c r="AA4" s="2" t="s">
        <v>0</v>
      </c>
      <c r="AB4" s="2" t="s">
        <v>0</v>
      </c>
      <c r="AC4" s="2" t="s">
        <v>0</v>
      </c>
      <c r="AD4" s="2" t="s">
        <v>0</v>
      </c>
      <c r="AE4" s="2" t="s">
        <v>0</v>
      </c>
      <c r="AF4" s="2" t="s">
        <v>0</v>
      </c>
      <c r="AG4" s="1" t="s">
        <v>0</v>
      </c>
      <c r="AH4" s="1" t="s">
        <v>0</v>
      </c>
      <c r="AI4" s="1" t="s">
        <v>0</v>
      </c>
      <c r="AJ4" s="1" t="s">
        <v>0</v>
      </c>
      <c r="AK4" s="1" t="s">
        <v>0</v>
      </c>
      <c r="AL4" s="1" t="s">
        <v>0</v>
      </c>
      <c r="AM4" s="1" t="s">
        <v>0</v>
      </c>
      <c r="AN4" s="1" t="s">
        <v>0</v>
      </c>
      <c r="AO4" s="1" t="s">
        <v>0</v>
      </c>
      <c r="AP4" s="1" t="s">
        <v>0</v>
      </c>
      <c r="AQ4" s="1" t="s">
        <v>0</v>
      </c>
      <c r="AR4" s="1" t="s">
        <v>0</v>
      </c>
      <c r="AS4" s="1" t="s">
        <v>0</v>
      </c>
      <c r="AT4" s="1" t="s">
        <v>0</v>
      </c>
      <c r="AU4" s="1" t="s">
        <v>0</v>
      </c>
    </row>
    <row r="5" spans="2:47" x14ac:dyDescent="0.25">
      <c r="B5" s="52" t="s">
        <v>2</v>
      </c>
      <c r="C5" s="23"/>
      <c r="D5" s="23"/>
      <c r="E5" s="23"/>
      <c r="F5" s="23"/>
      <c r="G5" s="23"/>
      <c r="H5" s="23"/>
      <c r="I5" s="23"/>
      <c r="J5" s="23"/>
      <c r="K5" s="23"/>
      <c r="L5" s="23"/>
      <c r="M5" s="23"/>
      <c r="N5" s="53" t="s">
        <v>3</v>
      </c>
      <c r="O5" s="23"/>
      <c r="P5" s="23"/>
      <c r="Q5" s="23"/>
      <c r="R5" s="23"/>
      <c r="S5" s="23"/>
      <c r="T5" s="23"/>
      <c r="U5" s="23"/>
      <c r="V5" s="23"/>
      <c r="W5" s="23"/>
      <c r="X5" s="23"/>
      <c r="Y5" s="23"/>
      <c r="Z5" s="23"/>
      <c r="AA5" s="23"/>
      <c r="AB5" s="23"/>
      <c r="AC5" s="23"/>
      <c r="AD5" s="23"/>
      <c r="AE5" s="23"/>
      <c r="AF5" s="23"/>
      <c r="AG5" s="1" t="s">
        <v>0</v>
      </c>
      <c r="AH5" s="1" t="s">
        <v>0</v>
      </c>
      <c r="AI5" s="1" t="s">
        <v>0</v>
      </c>
      <c r="AJ5" s="1" t="s">
        <v>0</v>
      </c>
      <c r="AK5" s="1" t="s">
        <v>0</v>
      </c>
      <c r="AL5" s="1" t="s">
        <v>0</v>
      </c>
      <c r="AM5" s="1" t="s">
        <v>0</v>
      </c>
      <c r="AN5" s="1" t="s">
        <v>0</v>
      </c>
      <c r="AO5" s="1" t="s">
        <v>0</v>
      </c>
      <c r="AP5" s="1" t="s">
        <v>0</v>
      </c>
      <c r="AQ5" s="1" t="s">
        <v>0</v>
      </c>
      <c r="AR5" s="1" t="s">
        <v>0</v>
      </c>
      <c r="AS5" s="1" t="s">
        <v>0</v>
      </c>
      <c r="AT5" s="1" t="s">
        <v>0</v>
      </c>
      <c r="AU5" s="1" t="s">
        <v>0</v>
      </c>
    </row>
    <row r="6" spans="2:47" x14ac:dyDescent="0.25">
      <c r="B6" s="52" t="s">
        <v>4</v>
      </c>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1" t="s">
        <v>0</v>
      </c>
      <c r="AH6" s="1" t="s">
        <v>0</v>
      </c>
      <c r="AI6" s="1" t="s">
        <v>0</v>
      </c>
      <c r="AJ6" s="1" t="s">
        <v>0</v>
      </c>
      <c r="AK6" s="1" t="s">
        <v>0</v>
      </c>
      <c r="AL6" s="1" t="s">
        <v>0</v>
      </c>
      <c r="AM6" s="1" t="s">
        <v>0</v>
      </c>
      <c r="AN6" s="1" t="s">
        <v>0</v>
      </c>
      <c r="AO6" s="1" t="s">
        <v>0</v>
      </c>
      <c r="AP6" s="1" t="s">
        <v>0</v>
      </c>
      <c r="AQ6" s="1" t="s">
        <v>0</v>
      </c>
      <c r="AR6" s="1" t="s">
        <v>0</v>
      </c>
      <c r="AS6" s="1" t="s">
        <v>0</v>
      </c>
      <c r="AT6" s="1" t="s">
        <v>0</v>
      </c>
      <c r="AU6" s="1" t="s">
        <v>0</v>
      </c>
    </row>
    <row r="7" spans="2:47" ht="15" customHeight="1" x14ac:dyDescent="0.25">
      <c r="B7" s="31" t="s">
        <v>5</v>
      </c>
      <c r="C7" s="28"/>
      <c r="D7" s="28"/>
      <c r="E7" s="28"/>
      <c r="F7" s="30"/>
      <c r="G7" s="31" t="s">
        <v>0</v>
      </c>
      <c r="H7" s="30"/>
      <c r="I7" s="37" t="s">
        <v>6</v>
      </c>
      <c r="J7" s="35"/>
      <c r="K7" s="35"/>
      <c r="L7" s="35"/>
      <c r="M7" s="35"/>
      <c r="N7" s="35"/>
      <c r="O7" s="35"/>
      <c r="P7" s="35"/>
      <c r="Q7" s="35"/>
      <c r="R7" s="35"/>
      <c r="S7" s="35"/>
      <c r="T7" s="35"/>
      <c r="U7" s="35"/>
      <c r="V7" s="35"/>
      <c r="W7" s="35"/>
      <c r="X7" s="35"/>
      <c r="Y7" s="3" t="s">
        <v>0</v>
      </c>
      <c r="Z7" s="31" t="s">
        <v>0</v>
      </c>
      <c r="AA7" s="30"/>
      <c r="AB7" s="35"/>
      <c r="AC7" s="35"/>
      <c r="AD7" s="35"/>
      <c r="AE7" s="35"/>
      <c r="AF7" s="35"/>
      <c r="AG7" s="35"/>
      <c r="AH7" s="35"/>
      <c r="AI7" s="35"/>
      <c r="AJ7" s="35"/>
      <c r="AK7" s="35"/>
      <c r="AL7" s="35"/>
      <c r="AM7" s="35"/>
      <c r="AN7" s="35"/>
      <c r="AO7" s="35"/>
      <c r="AP7" s="35"/>
      <c r="AQ7" s="35"/>
      <c r="AR7" s="35"/>
      <c r="AS7" s="35"/>
      <c r="AT7" s="35"/>
      <c r="AU7" s="36"/>
    </row>
    <row r="8" spans="2:47" ht="15" customHeight="1" x14ac:dyDescent="0.25">
      <c r="B8" s="47" t="s">
        <v>0</v>
      </c>
      <c r="C8" s="23"/>
      <c r="D8" s="23"/>
      <c r="E8" s="23"/>
      <c r="F8" s="48"/>
      <c r="G8" s="47" t="s">
        <v>0</v>
      </c>
      <c r="H8" s="48"/>
      <c r="I8" s="37" t="s">
        <v>7</v>
      </c>
      <c r="J8" s="35"/>
      <c r="K8" s="35"/>
      <c r="L8" s="35"/>
      <c r="M8" s="35"/>
      <c r="N8" s="35"/>
      <c r="O8" s="35"/>
      <c r="P8" s="35"/>
      <c r="Q8" s="35"/>
      <c r="R8" s="35"/>
      <c r="S8" s="35"/>
      <c r="T8" s="35"/>
      <c r="U8" s="35"/>
      <c r="V8" s="35"/>
      <c r="W8" s="35"/>
      <c r="X8" s="35"/>
      <c r="Y8" s="5" t="s">
        <v>0</v>
      </c>
      <c r="Z8" s="47" t="s">
        <v>0</v>
      </c>
      <c r="AA8" s="48"/>
      <c r="AB8" s="31" t="s">
        <v>8</v>
      </c>
      <c r="AC8" s="28"/>
      <c r="AD8" s="28"/>
      <c r="AE8" s="28"/>
      <c r="AF8" s="30"/>
      <c r="AG8" s="31" t="s">
        <v>9</v>
      </c>
      <c r="AH8" s="28"/>
      <c r="AI8" s="28"/>
      <c r="AJ8" s="28"/>
      <c r="AK8" s="30"/>
      <c r="AL8" s="37" t="s">
        <v>10</v>
      </c>
      <c r="AM8" s="35"/>
      <c r="AN8" s="35"/>
      <c r="AO8" s="35"/>
      <c r="AP8" s="35"/>
      <c r="AQ8" s="35"/>
      <c r="AR8" s="35"/>
      <c r="AS8" s="35"/>
      <c r="AT8" s="35"/>
      <c r="AU8" s="36"/>
    </row>
    <row r="9" spans="2:47" ht="54.4" customHeight="1" x14ac:dyDescent="0.25">
      <c r="B9" s="47" t="s">
        <v>0</v>
      </c>
      <c r="C9" s="23"/>
      <c r="D9" s="23"/>
      <c r="E9" s="23"/>
      <c r="F9" s="48"/>
      <c r="G9" s="47" t="s">
        <v>0</v>
      </c>
      <c r="H9" s="48"/>
      <c r="I9" s="37" t="s">
        <v>11</v>
      </c>
      <c r="J9" s="35"/>
      <c r="K9" s="35"/>
      <c r="L9" s="35"/>
      <c r="M9" s="36"/>
      <c r="N9" s="37" t="s">
        <v>12</v>
      </c>
      <c r="O9" s="35"/>
      <c r="P9" s="35"/>
      <c r="Q9" s="36"/>
      <c r="R9" s="37" t="s">
        <v>13</v>
      </c>
      <c r="S9" s="35"/>
      <c r="T9" s="36"/>
      <c r="U9" s="37" t="s">
        <v>14</v>
      </c>
      <c r="V9" s="35"/>
      <c r="W9" s="35"/>
      <c r="X9" s="36"/>
      <c r="Y9" s="6" t="s">
        <v>15</v>
      </c>
      <c r="Z9" s="47" t="s">
        <v>16</v>
      </c>
      <c r="AA9" s="48"/>
      <c r="AB9" s="3" t="s">
        <v>0</v>
      </c>
      <c r="AC9" s="3" t="s">
        <v>0</v>
      </c>
      <c r="AD9" s="3" t="s">
        <v>0</v>
      </c>
      <c r="AE9" s="3" t="s">
        <v>0</v>
      </c>
      <c r="AF9" s="3" t="s">
        <v>0</v>
      </c>
      <c r="AG9" s="3" t="s">
        <v>0</v>
      </c>
      <c r="AH9" s="3" t="s">
        <v>0</v>
      </c>
      <c r="AI9" s="3" t="s">
        <v>0</v>
      </c>
      <c r="AJ9" s="3" t="s">
        <v>0</v>
      </c>
      <c r="AK9" s="3" t="s">
        <v>0</v>
      </c>
      <c r="AL9" s="37" t="s">
        <v>22</v>
      </c>
      <c r="AM9" s="35"/>
      <c r="AN9" s="35"/>
      <c r="AO9" s="35"/>
      <c r="AP9" s="36"/>
      <c r="AQ9" s="37" t="s">
        <v>23</v>
      </c>
      <c r="AR9" s="35"/>
      <c r="AS9" s="35"/>
      <c r="AT9" s="35"/>
      <c r="AU9" s="36"/>
    </row>
    <row r="10" spans="2:47" ht="81.400000000000006" customHeight="1" x14ac:dyDescent="0.25">
      <c r="B10" s="44" t="s">
        <v>0</v>
      </c>
      <c r="C10" s="45"/>
      <c r="D10" s="45"/>
      <c r="E10" s="45"/>
      <c r="F10" s="46"/>
      <c r="G10" s="44" t="s">
        <v>25</v>
      </c>
      <c r="H10" s="46"/>
      <c r="I10" s="4" t="s">
        <v>26</v>
      </c>
      <c r="J10" s="4" t="s">
        <v>27</v>
      </c>
      <c r="K10" s="37" t="s">
        <v>28</v>
      </c>
      <c r="L10" s="35"/>
      <c r="M10" s="36"/>
      <c r="N10" s="8" t="s">
        <v>26</v>
      </c>
      <c r="O10" s="8" t="s">
        <v>29</v>
      </c>
      <c r="P10" s="8" t="s">
        <v>28</v>
      </c>
      <c r="Q10" s="8" t="s">
        <v>30</v>
      </c>
      <c r="R10" s="8" t="s">
        <v>26</v>
      </c>
      <c r="S10" s="8" t="s">
        <v>29</v>
      </c>
      <c r="T10" s="8" t="s">
        <v>28</v>
      </c>
      <c r="U10" s="8" t="s">
        <v>26</v>
      </c>
      <c r="V10" s="8" t="s">
        <v>29</v>
      </c>
      <c r="W10" s="8" t="s">
        <v>28</v>
      </c>
      <c r="X10" s="8" t="s">
        <v>30</v>
      </c>
      <c r="Y10" s="9" t="s">
        <v>31</v>
      </c>
      <c r="Z10" s="10" t="s">
        <v>32</v>
      </c>
      <c r="AA10" s="10" t="s">
        <v>33</v>
      </c>
      <c r="AB10" s="7" t="s">
        <v>17</v>
      </c>
      <c r="AC10" s="7" t="s">
        <v>18</v>
      </c>
      <c r="AD10" s="7" t="s">
        <v>19</v>
      </c>
      <c r="AE10" s="7" t="s">
        <v>20</v>
      </c>
      <c r="AF10" s="7" t="s">
        <v>21</v>
      </c>
      <c r="AG10" s="7" t="s">
        <v>17</v>
      </c>
      <c r="AH10" s="7" t="s">
        <v>24</v>
      </c>
      <c r="AI10" s="7" t="s">
        <v>19</v>
      </c>
      <c r="AJ10" s="7" t="s">
        <v>20</v>
      </c>
      <c r="AK10" s="7" t="s">
        <v>21</v>
      </c>
      <c r="AL10" s="7" t="s">
        <v>17</v>
      </c>
      <c r="AM10" s="7" t="s">
        <v>24</v>
      </c>
      <c r="AN10" s="7" t="s">
        <v>19</v>
      </c>
      <c r="AO10" s="7" t="s">
        <v>20</v>
      </c>
      <c r="AP10" s="7" t="s">
        <v>21</v>
      </c>
      <c r="AQ10" s="7" t="s">
        <v>17</v>
      </c>
      <c r="AR10" s="7" t="s">
        <v>24</v>
      </c>
      <c r="AS10" s="7" t="s">
        <v>19</v>
      </c>
      <c r="AT10" s="7" t="s">
        <v>20</v>
      </c>
      <c r="AU10" s="7" t="s">
        <v>21</v>
      </c>
    </row>
    <row r="11" spans="2:47" x14ac:dyDescent="0.25">
      <c r="B11" s="43" t="s">
        <v>34</v>
      </c>
      <c r="C11" s="35"/>
      <c r="D11" s="35"/>
      <c r="E11" s="35"/>
      <c r="F11" s="36"/>
      <c r="G11" s="43" t="s">
        <v>35</v>
      </c>
      <c r="H11" s="36"/>
      <c r="I11" s="11" t="s">
        <v>36</v>
      </c>
      <c r="J11" s="11" t="s">
        <v>37</v>
      </c>
      <c r="K11" s="43" t="s">
        <v>38</v>
      </c>
      <c r="L11" s="35"/>
      <c r="M11" s="36"/>
      <c r="N11" s="11" t="s">
        <v>39</v>
      </c>
      <c r="O11" s="11" t="s">
        <v>40</v>
      </c>
      <c r="P11" s="11" t="s">
        <v>41</v>
      </c>
      <c r="Q11" s="11" t="s">
        <v>42</v>
      </c>
      <c r="R11" s="11" t="s">
        <v>43</v>
      </c>
      <c r="S11" s="11" t="s">
        <v>44</v>
      </c>
      <c r="T11" s="11" t="s">
        <v>45</v>
      </c>
      <c r="U11" s="11" t="s">
        <v>46</v>
      </c>
      <c r="V11" s="11" t="s">
        <v>47</v>
      </c>
      <c r="W11" s="11" t="s">
        <v>48</v>
      </c>
      <c r="X11" s="11" t="s">
        <v>49</v>
      </c>
      <c r="Y11" s="11">
        <v>17</v>
      </c>
      <c r="Z11" s="43">
        <v>18</v>
      </c>
      <c r="AA11" s="36"/>
      <c r="AB11" s="11">
        <v>19</v>
      </c>
      <c r="AC11" s="11">
        <v>20</v>
      </c>
      <c r="AD11" s="11">
        <v>21</v>
      </c>
      <c r="AE11" s="11">
        <v>22</v>
      </c>
      <c r="AF11" s="11">
        <v>23</v>
      </c>
      <c r="AG11" s="11">
        <v>24</v>
      </c>
      <c r="AH11" s="11">
        <v>25</v>
      </c>
      <c r="AI11" s="11">
        <v>26</v>
      </c>
      <c r="AJ11" s="11">
        <v>27</v>
      </c>
      <c r="AK11" s="11">
        <v>28</v>
      </c>
      <c r="AL11" s="11">
        <v>29</v>
      </c>
      <c r="AM11" s="11">
        <v>30</v>
      </c>
      <c r="AN11" s="11">
        <v>31</v>
      </c>
      <c r="AO11" s="11">
        <v>32</v>
      </c>
      <c r="AP11" s="11">
        <v>33</v>
      </c>
      <c r="AQ11" s="11">
        <v>34</v>
      </c>
      <c r="AR11" s="11">
        <v>35</v>
      </c>
      <c r="AS11" s="11">
        <v>36</v>
      </c>
      <c r="AT11" s="11">
        <v>37</v>
      </c>
      <c r="AU11" s="11">
        <v>38</v>
      </c>
    </row>
    <row r="12" spans="2:47" ht="40.700000000000003" customHeight="1" x14ac:dyDescent="0.25">
      <c r="B12" s="29" t="s">
        <v>51</v>
      </c>
      <c r="C12" s="28"/>
      <c r="D12" s="28"/>
      <c r="E12" s="28"/>
      <c r="F12" s="30"/>
      <c r="G12" s="29" t="s">
        <v>52</v>
      </c>
      <c r="H12" s="30"/>
      <c r="I12" s="3" t="s">
        <v>53</v>
      </c>
      <c r="J12" s="3" t="s">
        <v>53</v>
      </c>
      <c r="K12" s="31" t="s">
        <v>53</v>
      </c>
      <c r="L12" s="28"/>
      <c r="M12" s="30"/>
      <c r="N12" s="3" t="s">
        <v>53</v>
      </c>
      <c r="O12" s="3" t="s">
        <v>53</v>
      </c>
      <c r="P12" s="3" t="s">
        <v>53</v>
      </c>
      <c r="Q12" s="3" t="s">
        <v>53</v>
      </c>
      <c r="R12" s="3" t="s">
        <v>53</v>
      </c>
      <c r="S12" s="3" t="s">
        <v>53</v>
      </c>
      <c r="T12" s="3" t="s">
        <v>53</v>
      </c>
      <c r="U12" s="3" t="s">
        <v>53</v>
      </c>
      <c r="V12" s="3" t="s">
        <v>53</v>
      </c>
      <c r="W12" s="3" t="s">
        <v>53</v>
      </c>
      <c r="X12" s="3" t="s">
        <v>53</v>
      </c>
      <c r="Y12" s="3" t="s">
        <v>53</v>
      </c>
      <c r="Z12" s="32" t="s">
        <v>53</v>
      </c>
      <c r="AA12" s="33"/>
      <c r="AB12" s="13">
        <f>AB13+AB36+AB41</f>
        <v>132154</v>
      </c>
      <c r="AC12" s="13">
        <f t="shared" ref="AC12:AF12" si="0">AC13+AC36+AC41</f>
        <v>3130.2</v>
      </c>
      <c r="AD12" s="13">
        <f t="shared" si="0"/>
        <v>20406.8</v>
      </c>
      <c r="AE12" s="13">
        <f t="shared" si="0"/>
        <v>0</v>
      </c>
      <c r="AF12" s="13">
        <f t="shared" si="0"/>
        <v>108617.00000000001</v>
      </c>
      <c r="AG12" s="12">
        <f t="shared" ref="AG12" si="1">AG13+AG36+AG41</f>
        <v>117900.19999999998</v>
      </c>
      <c r="AH12" s="12">
        <f t="shared" ref="AH12" si="2">AH13+AH36+AH41</f>
        <v>958.8</v>
      </c>
      <c r="AI12" s="12">
        <f t="shared" ref="AI12" si="3">AI13+AI36+AI41</f>
        <v>24629</v>
      </c>
      <c r="AJ12" s="12">
        <f t="shared" ref="AJ12" si="4">AJ13+AJ36+AJ41</f>
        <v>0</v>
      </c>
      <c r="AK12" s="12">
        <f t="shared" ref="AK12" si="5">AK13+AK36+AK41</f>
        <v>92312.4</v>
      </c>
      <c r="AL12" s="13">
        <f t="shared" ref="AL12" si="6">AL13+AL36+AL41</f>
        <v>108544.95999999999</v>
      </c>
      <c r="AM12" s="13">
        <f t="shared" ref="AM12" si="7">AM13+AM36+AM41</f>
        <v>1060.5</v>
      </c>
      <c r="AN12" s="13">
        <f t="shared" ref="AN12" si="8">AN13+AN36+AN41</f>
        <v>16615.100000000002</v>
      </c>
      <c r="AO12" s="13">
        <f t="shared" ref="AO12" si="9">AO13+AO36+AO41</f>
        <v>0</v>
      </c>
      <c r="AP12" s="13">
        <f t="shared" ref="AP12" si="10">AP13+AP36+AP41</f>
        <v>90869.36</v>
      </c>
      <c r="AQ12" s="13">
        <f t="shared" ref="AQ12" si="11">AQ13+AQ36+AQ41</f>
        <v>98659.7</v>
      </c>
      <c r="AR12" s="13">
        <f t="shared" ref="AR12" si="12">AR13+AR36+AR41</f>
        <v>1102.5999999999999</v>
      </c>
      <c r="AS12" s="13">
        <f t="shared" ref="AS12" si="13">AS13+AS36+AS41</f>
        <v>4778.5</v>
      </c>
      <c r="AT12" s="13">
        <f t="shared" ref="AT12" si="14">AT13+AT36+AT41</f>
        <v>0</v>
      </c>
      <c r="AU12" s="13">
        <f t="shared" ref="AU12" si="15">AU13+AU36+AU41</f>
        <v>92778.599999999991</v>
      </c>
    </row>
    <row r="13" spans="2:47" ht="54.4" customHeight="1" x14ac:dyDescent="0.25">
      <c r="B13" s="29" t="s">
        <v>54</v>
      </c>
      <c r="C13" s="28"/>
      <c r="D13" s="28"/>
      <c r="E13" s="28"/>
      <c r="F13" s="30"/>
      <c r="G13" s="29" t="s">
        <v>55</v>
      </c>
      <c r="H13" s="30"/>
      <c r="I13" s="3" t="s">
        <v>53</v>
      </c>
      <c r="J13" s="3" t="s">
        <v>53</v>
      </c>
      <c r="K13" s="31" t="s">
        <v>53</v>
      </c>
      <c r="L13" s="28"/>
      <c r="M13" s="30"/>
      <c r="N13" s="3" t="s">
        <v>53</v>
      </c>
      <c r="O13" s="3" t="s">
        <v>53</v>
      </c>
      <c r="P13" s="3" t="s">
        <v>53</v>
      </c>
      <c r="Q13" s="3" t="s">
        <v>53</v>
      </c>
      <c r="R13" s="3" t="s">
        <v>53</v>
      </c>
      <c r="S13" s="3" t="s">
        <v>53</v>
      </c>
      <c r="T13" s="3" t="s">
        <v>53</v>
      </c>
      <c r="U13" s="3" t="s">
        <v>53</v>
      </c>
      <c r="V13" s="3" t="s">
        <v>53</v>
      </c>
      <c r="W13" s="3" t="s">
        <v>53</v>
      </c>
      <c r="X13" s="3" t="s">
        <v>53</v>
      </c>
      <c r="Y13" s="3" t="s">
        <v>53</v>
      </c>
      <c r="Z13" s="32" t="s">
        <v>53</v>
      </c>
      <c r="AA13" s="33"/>
      <c r="AB13" s="12">
        <f>AB14+AB24</f>
        <v>88277.8</v>
      </c>
      <c r="AC13" s="12">
        <f t="shared" ref="AC13:AF13" si="16">AC14+AC24</f>
        <v>2437.8999999999996</v>
      </c>
      <c r="AD13" s="12">
        <f t="shared" si="16"/>
        <v>18997.2</v>
      </c>
      <c r="AE13" s="12">
        <f t="shared" si="16"/>
        <v>0</v>
      </c>
      <c r="AF13" s="12">
        <f t="shared" si="16"/>
        <v>66842.700000000012</v>
      </c>
      <c r="AG13" s="12">
        <f t="shared" ref="AG13" si="17">AG14+AG24</f>
        <v>74595.399999999994</v>
      </c>
      <c r="AH13" s="12">
        <f t="shared" ref="AH13" si="18">AH14+AH24</f>
        <v>0</v>
      </c>
      <c r="AI13" s="12">
        <f t="shared" ref="AI13" si="19">AI14+AI24</f>
        <v>23345.4</v>
      </c>
      <c r="AJ13" s="12">
        <f t="shared" ref="AJ13" si="20">AJ14+AJ24</f>
        <v>0</v>
      </c>
      <c r="AK13" s="12">
        <f t="shared" ref="AK13" si="21">AK14+AK24</f>
        <v>51250</v>
      </c>
      <c r="AL13" s="12">
        <f t="shared" ref="AL13" si="22">AL14+AL24</f>
        <v>65225.8</v>
      </c>
      <c r="AM13" s="12">
        <f t="shared" ref="AM13" si="23">AM14+AM24</f>
        <v>0</v>
      </c>
      <c r="AN13" s="12">
        <f t="shared" ref="AN13" si="24">AN14+AN24</f>
        <v>15300.2</v>
      </c>
      <c r="AO13" s="12">
        <f t="shared" ref="AO13" si="25">AO14+AO24</f>
        <v>0</v>
      </c>
      <c r="AP13" s="12">
        <f t="shared" ref="AP13" si="26">AP14+AP24</f>
        <v>49925.599999999999</v>
      </c>
      <c r="AQ13" s="12">
        <f t="shared" ref="AQ13" si="27">AQ14+AQ24</f>
        <v>54626.399999999994</v>
      </c>
      <c r="AR13" s="12">
        <f t="shared" ref="AR13" si="28">AR14+AR24</f>
        <v>0</v>
      </c>
      <c r="AS13" s="12">
        <f t="shared" ref="AS13" si="29">AS14+AS24</f>
        <v>3431</v>
      </c>
      <c r="AT13" s="12">
        <f t="shared" ref="AT13" si="30">AT14+AT24</f>
        <v>0</v>
      </c>
      <c r="AU13" s="12">
        <f t="shared" ref="AU13" si="31">AU14+AU24</f>
        <v>51195.399999999994</v>
      </c>
    </row>
    <row r="14" spans="2:47" ht="54.4" customHeight="1" x14ac:dyDescent="0.25">
      <c r="B14" s="29" t="s">
        <v>56</v>
      </c>
      <c r="C14" s="28"/>
      <c r="D14" s="28"/>
      <c r="E14" s="28"/>
      <c r="F14" s="30"/>
      <c r="G14" s="29" t="s">
        <v>57</v>
      </c>
      <c r="H14" s="30"/>
      <c r="I14" s="3" t="s">
        <v>53</v>
      </c>
      <c r="J14" s="3" t="s">
        <v>53</v>
      </c>
      <c r="K14" s="31" t="s">
        <v>53</v>
      </c>
      <c r="L14" s="28"/>
      <c r="M14" s="30"/>
      <c r="N14" s="3" t="s">
        <v>53</v>
      </c>
      <c r="O14" s="3" t="s">
        <v>53</v>
      </c>
      <c r="P14" s="3" t="s">
        <v>53</v>
      </c>
      <c r="Q14" s="3" t="s">
        <v>53</v>
      </c>
      <c r="R14" s="3" t="s">
        <v>53</v>
      </c>
      <c r="S14" s="3" t="s">
        <v>53</v>
      </c>
      <c r="T14" s="3" t="s">
        <v>53</v>
      </c>
      <c r="U14" s="3" t="s">
        <v>53</v>
      </c>
      <c r="V14" s="3" t="s">
        <v>53</v>
      </c>
      <c r="W14" s="3" t="s">
        <v>53</v>
      </c>
      <c r="X14" s="3" t="s">
        <v>53</v>
      </c>
      <c r="Y14" s="3" t="s">
        <v>53</v>
      </c>
      <c r="Z14" s="32" t="s">
        <v>53</v>
      </c>
      <c r="AA14" s="33"/>
      <c r="AB14" s="14">
        <f>AB15+AB16+AB17+AB18+AB19+AB20+AB21+AB22+AB23</f>
        <v>64553.8</v>
      </c>
      <c r="AC14" s="14">
        <f t="shared" ref="AC14:AD14" si="32">AC15+AC16+AC17+AC18+AC19+AC20+AC21+AC22+AC23</f>
        <v>1374.8</v>
      </c>
      <c r="AD14" s="14">
        <f t="shared" si="32"/>
        <v>8188.7</v>
      </c>
      <c r="AE14" s="14">
        <f t="shared" ref="AE14" si="33">AE15+AE16+AE17+AE18+AE19+AE20+AE21+AE22+AE23</f>
        <v>0</v>
      </c>
      <c r="AF14" s="14">
        <f t="shared" ref="AF14" si="34">AF15+AF16+AF17+AF18+AF19+AF20+AF21+AF22+AF23</f>
        <v>54990.3</v>
      </c>
      <c r="AG14" s="14">
        <f t="shared" ref="AG14" si="35">AG15+AG16+AG17+AG18+AG19+AG20+AG21+AG22+AG23</f>
        <v>40622.300000000003</v>
      </c>
      <c r="AH14" s="14">
        <f t="shared" ref="AH14" si="36">AH15+AH16+AH17+AH18+AH19+AH20+AH21+AH22+AH23</f>
        <v>0</v>
      </c>
      <c r="AI14" s="14">
        <f t="shared" ref="AI14" si="37">AI15+AI16+AI17+AI18+AI19+AI20+AI21+AI22+AI23</f>
        <v>55.3</v>
      </c>
      <c r="AJ14" s="14">
        <f t="shared" ref="AJ14" si="38">AJ15+AJ16+AJ17+AJ18+AJ19+AJ20+AJ21+AJ22+AJ23</f>
        <v>0</v>
      </c>
      <c r="AK14" s="14">
        <f t="shared" ref="AK14" si="39">AK15+AK16+AK17+AK18+AK19+AK20+AK21+AK22+AK23</f>
        <v>40567</v>
      </c>
      <c r="AL14" s="14">
        <f t="shared" ref="AL14" si="40">AL15+AL16+AL17+AL18+AL19+AL20+AL21+AL22+AL23</f>
        <v>40969</v>
      </c>
      <c r="AM14" s="14">
        <f t="shared" ref="AM14" si="41">AM15+AM16+AM17+AM18+AM19+AM20+AM21+AM22+AM23</f>
        <v>0</v>
      </c>
      <c r="AN14" s="14">
        <f t="shared" ref="AN14" si="42">AN15+AN16+AN17+AN18+AN19+AN20+AN21+AN22+AN23</f>
        <v>55.3</v>
      </c>
      <c r="AO14" s="14">
        <f t="shared" ref="AO14" si="43">AO15+AO16+AO17+AO18+AO19+AO20+AO21+AO22+AO23</f>
        <v>0</v>
      </c>
      <c r="AP14" s="14">
        <f t="shared" ref="AP14" si="44">AP15+AP16+AP17+AP18+AP19+AP20+AP21+AP22+AP23</f>
        <v>40913.699999999997</v>
      </c>
      <c r="AQ14" s="14">
        <f t="shared" ref="AQ14" si="45">AQ15+AQ16+AQ17+AQ18+AQ19+AQ20+AQ21+AQ22+AQ23</f>
        <v>40460.199999999997</v>
      </c>
      <c r="AR14" s="14">
        <f t="shared" ref="AR14" si="46">AR15+AR16+AR17+AR18+AR19+AR20+AR21+AR22+AR23</f>
        <v>0</v>
      </c>
      <c r="AS14" s="14">
        <f t="shared" ref="AS14" si="47">AS15+AS16+AS17+AS18+AS19+AS20+AS21+AS22+AS23</f>
        <v>55.3</v>
      </c>
      <c r="AT14" s="14">
        <f t="shared" ref="AT14" si="48">AT15+AT16+AT17+AT18+AT19+AT20+AT21+AT22+AT23</f>
        <v>0</v>
      </c>
      <c r="AU14" s="14">
        <f t="shared" ref="AU14" si="49">AU15+AU16+AU17+AU18+AU19+AU20+AU21+AU22+AU23</f>
        <v>40404.899999999994</v>
      </c>
    </row>
    <row r="15" spans="2:47" ht="149.44999999999999" customHeight="1" x14ac:dyDescent="0.25">
      <c r="B15" s="29" t="s">
        <v>58</v>
      </c>
      <c r="C15" s="28"/>
      <c r="D15" s="28"/>
      <c r="E15" s="28"/>
      <c r="F15" s="30"/>
      <c r="G15" s="29" t="s">
        <v>59</v>
      </c>
      <c r="H15" s="30"/>
      <c r="I15" s="3" t="s">
        <v>60</v>
      </c>
      <c r="J15" s="3" t="s">
        <v>61</v>
      </c>
      <c r="K15" s="31" t="s">
        <v>62</v>
      </c>
      <c r="L15" s="28"/>
      <c r="M15" s="30"/>
      <c r="N15" s="3"/>
      <c r="O15" s="3" t="s">
        <v>0</v>
      </c>
      <c r="P15" s="3"/>
      <c r="Q15" s="3"/>
      <c r="R15" s="3"/>
      <c r="S15" s="3" t="s">
        <v>0</v>
      </c>
      <c r="T15" s="3"/>
      <c r="U15" s="3"/>
      <c r="V15" s="3" t="s">
        <v>0</v>
      </c>
      <c r="W15" s="3"/>
      <c r="X15" s="3"/>
      <c r="Y15" s="3" t="s">
        <v>63</v>
      </c>
      <c r="Z15" s="32" t="s">
        <v>64</v>
      </c>
      <c r="AA15" s="33"/>
      <c r="AB15" s="13">
        <f>AF15</f>
        <v>5810.1</v>
      </c>
      <c r="AC15" s="15"/>
      <c r="AD15" s="15"/>
      <c r="AE15" s="15"/>
      <c r="AF15" s="13">
        <v>5810.1</v>
      </c>
      <c r="AG15" s="13">
        <f>AK15</f>
        <v>4723.3</v>
      </c>
      <c r="AH15" s="15"/>
      <c r="AI15" s="15"/>
      <c r="AJ15" s="15"/>
      <c r="AK15" s="13">
        <v>4723.3</v>
      </c>
      <c r="AL15" s="13">
        <f>AM15+AN15+AO15+AP15</f>
        <v>4563.3999999999996</v>
      </c>
      <c r="AM15" s="16"/>
      <c r="AN15" s="16"/>
      <c r="AO15" s="16"/>
      <c r="AP15" s="17">
        <v>4563.3999999999996</v>
      </c>
      <c r="AQ15" s="17">
        <f>AR15+AS15+AT15+AU15</f>
        <v>2990</v>
      </c>
      <c r="AR15" s="16"/>
      <c r="AS15" s="16"/>
      <c r="AT15" s="16"/>
      <c r="AU15" s="17">
        <v>2990</v>
      </c>
    </row>
    <row r="16" spans="2:47" ht="54.4" customHeight="1" x14ac:dyDescent="0.25">
      <c r="B16" s="29" t="s">
        <v>65</v>
      </c>
      <c r="C16" s="28"/>
      <c r="D16" s="28"/>
      <c r="E16" s="28"/>
      <c r="F16" s="30"/>
      <c r="G16" s="29" t="s">
        <v>66</v>
      </c>
      <c r="H16" s="30"/>
      <c r="I16" s="3" t="s">
        <v>67</v>
      </c>
      <c r="J16" s="3" t="s">
        <v>68</v>
      </c>
      <c r="K16" s="31" t="s">
        <v>69</v>
      </c>
      <c r="L16" s="28"/>
      <c r="M16" s="30"/>
      <c r="N16" s="3"/>
      <c r="O16" s="3" t="s">
        <v>0</v>
      </c>
      <c r="P16" s="3"/>
      <c r="Q16" s="3"/>
      <c r="R16" s="3"/>
      <c r="S16" s="3" t="s">
        <v>0</v>
      </c>
      <c r="T16" s="3"/>
      <c r="U16" s="3"/>
      <c r="V16" s="3" t="s">
        <v>0</v>
      </c>
      <c r="W16" s="3"/>
      <c r="X16" s="3"/>
      <c r="Y16" s="3" t="s">
        <v>70</v>
      </c>
      <c r="Z16" s="32" t="s">
        <v>71</v>
      </c>
      <c r="AA16" s="33"/>
      <c r="AB16" s="13">
        <f>AF16</f>
        <v>628.5</v>
      </c>
      <c r="AC16" s="15"/>
      <c r="AD16" s="15"/>
      <c r="AE16" s="15"/>
      <c r="AF16" s="13">
        <v>628.5</v>
      </c>
      <c r="AG16" s="13">
        <f>AK16</f>
        <v>70</v>
      </c>
      <c r="AH16" s="15"/>
      <c r="AI16" s="15"/>
      <c r="AJ16" s="15"/>
      <c r="AK16" s="13">
        <v>70</v>
      </c>
      <c r="AL16" s="13">
        <f>AP16</f>
        <v>70</v>
      </c>
      <c r="AM16" s="16"/>
      <c r="AN16" s="16"/>
      <c r="AO16" s="16"/>
      <c r="AP16" s="17">
        <v>70</v>
      </c>
      <c r="AQ16" s="17">
        <f>AU16</f>
        <v>70</v>
      </c>
      <c r="AR16" s="16"/>
      <c r="AS16" s="16"/>
      <c r="AT16" s="16"/>
      <c r="AU16" s="17">
        <v>70</v>
      </c>
    </row>
    <row r="17" spans="2:47" ht="54.4" customHeight="1" x14ac:dyDescent="0.25">
      <c r="B17" s="29"/>
      <c r="C17" s="28"/>
      <c r="D17" s="28"/>
      <c r="E17" s="28"/>
      <c r="F17" s="30"/>
      <c r="G17" s="29"/>
      <c r="H17" s="30"/>
      <c r="I17" s="3" t="s">
        <v>60</v>
      </c>
      <c r="J17" s="3" t="s">
        <v>61</v>
      </c>
      <c r="K17" s="31" t="s">
        <v>62</v>
      </c>
      <c r="L17" s="28"/>
      <c r="M17" s="30"/>
      <c r="N17" s="3"/>
      <c r="O17" s="3" t="s">
        <v>0</v>
      </c>
      <c r="P17" s="3"/>
      <c r="Q17" s="3"/>
      <c r="R17" s="3"/>
      <c r="S17" s="3" t="s">
        <v>0</v>
      </c>
      <c r="T17" s="3"/>
      <c r="U17" s="3"/>
      <c r="V17" s="3" t="s">
        <v>0</v>
      </c>
      <c r="W17" s="3"/>
      <c r="X17" s="3"/>
      <c r="Y17" s="3"/>
      <c r="Z17" s="32" t="s">
        <v>0</v>
      </c>
      <c r="AA17" s="33"/>
      <c r="AB17" s="15"/>
      <c r="AC17" s="15"/>
      <c r="AD17" s="15"/>
      <c r="AE17" s="15"/>
      <c r="AF17" s="15"/>
      <c r="AG17" s="15"/>
      <c r="AH17" s="15"/>
      <c r="AI17" s="15"/>
      <c r="AJ17" s="15"/>
      <c r="AK17" s="15"/>
      <c r="AL17" s="15"/>
      <c r="AM17" s="16"/>
      <c r="AN17" s="16"/>
      <c r="AO17" s="16"/>
      <c r="AP17" s="16"/>
      <c r="AQ17" s="16"/>
      <c r="AR17" s="16"/>
      <c r="AS17" s="16"/>
      <c r="AT17" s="16"/>
      <c r="AU17" s="16"/>
    </row>
    <row r="18" spans="2:47" ht="54.4" customHeight="1" x14ac:dyDescent="0.25">
      <c r="B18" s="29" t="s">
        <v>72</v>
      </c>
      <c r="C18" s="28"/>
      <c r="D18" s="28"/>
      <c r="E18" s="28"/>
      <c r="F18" s="30"/>
      <c r="G18" s="29" t="s">
        <v>73</v>
      </c>
      <c r="H18" s="30"/>
      <c r="I18" s="3" t="s">
        <v>74</v>
      </c>
      <c r="J18" s="3" t="s">
        <v>75</v>
      </c>
      <c r="K18" s="31" t="s">
        <v>76</v>
      </c>
      <c r="L18" s="28"/>
      <c r="M18" s="30"/>
      <c r="N18" s="3" t="s">
        <v>77</v>
      </c>
      <c r="O18" s="3" t="s">
        <v>78</v>
      </c>
      <c r="P18" s="3" t="s">
        <v>79</v>
      </c>
      <c r="Q18" s="3" t="s">
        <v>50</v>
      </c>
      <c r="R18" s="3"/>
      <c r="S18" s="3" t="s">
        <v>0</v>
      </c>
      <c r="T18" s="3"/>
      <c r="U18" s="3"/>
      <c r="V18" s="3" t="s">
        <v>0</v>
      </c>
      <c r="W18" s="3"/>
      <c r="X18" s="3"/>
      <c r="Y18" s="3" t="s">
        <v>80</v>
      </c>
      <c r="Z18" s="32" t="s">
        <v>81</v>
      </c>
      <c r="AA18" s="33"/>
      <c r="AB18" s="13">
        <v>32127.1</v>
      </c>
      <c r="AC18" s="15"/>
      <c r="AD18" s="15"/>
      <c r="AE18" s="15"/>
      <c r="AF18" s="13">
        <v>32127.1</v>
      </c>
      <c r="AG18" s="13">
        <f>AK18</f>
        <v>33038.199999999997</v>
      </c>
      <c r="AH18" s="15"/>
      <c r="AI18" s="15"/>
      <c r="AJ18" s="15"/>
      <c r="AK18" s="13">
        <v>33038.199999999997</v>
      </c>
      <c r="AL18" s="13">
        <f>AM18+AN18+AO18+AP18</f>
        <v>33038.199999999997</v>
      </c>
      <c r="AM18" s="16"/>
      <c r="AN18" s="16"/>
      <c r="AO18" s="16"/>
      <c r="AP18" s="17">
        <v>33038.199999999997</v>
      </c>
      <c r="AQ18" s="17">
        <f>AR18+AS18+AT18+AU18</f>
        <v>33038.199999999997</v>
      </c>
      <c r="AR18" s="16"/>
      <c r="AS18" s="16"/>
      <c r="AT18" s="16"/>
      <c r="AU18" s="17">
        <v>33038.199999999997</v>
      </c>
    </row>
    <row r="19" spans="2:47" ht="54.4" customHeight="1" x14ac:dyDescent="0.25">
      <c r="B19" s="29"/>
      <c r="C19" s="28"/>
      <c r="D19" s="28"/>
      <c r="E19" s="28"/>
      <c r="F19" s="30"/>
      <c r="G19" s="29"/>
      <c r="H19" s="30"/>
      <c r="I19" s="3" t="s">
        <v>60</v>
      </c>
      <c r="J19" s="3" t="s">
        <v>82</v>
      </c>
      <c r="K19" s="31" t="s">
        <v>62</v>
      </c>
      <c r="L19" s="28"/>
      <c r="M19" s="30"/>
      <c r="N19" s="3"/>
      <c r="O19" s="3" t="s">
        <v>0</v>
      </c>
      <c r="P19" s="3"/>
      <c r="Q19" s="3"/>
      <c r="R19" s="3"/>
      <c r="S19" s="3" t="s">
        <v>0</v>
      </c>
      <c r="T19" s="3"/>
      <c r="U19" s="3"/>
      <c r="V19" s="3" t="s">
        <v>0</v>
      </c>
      <c r="W19" s="3"/>
      <c r="X19" s="3"/>
      <c r="Y19" s="3"/>
      <c r="Z19" s="32" t="s">
        <v>0</v>
      </c>
      <c r="AA19" s="33"/>
      <c r="AB19" s="15"/>
      <c r="AC19" s="15"/>
      <c r="AD19" s="15"/>
      <c r="AE19" s="15"/>
      <c r="AF19" s="15"/>
      <c r="AG19" s="15"/>
      <c r="AH19" s="15"/>
      <c r="AI19" s="15"/>
      <c r="AJ19" s="15"/>
      <c r="AK19" s="15"/>
      <c r="AL19" s="15"/>
      <c r="AM19" s="16"/>
      <c r="AN19" s="16"/>
      <c r="AO19" s="16"/>
      <c r="AP19" s="16"/>
      <c r="AQ19" s="16"/>
      <c r="AR19" s="16"/>
      <c r="AS19" s="16"/>
      <c r="AT19" s="16"/>
      <c r="AU19" s="16"/>
    </row>
    <row r="20" spans="2:47" ht="54.4" customHeight="1" x14ac:dyDescent="0.25">
      <c r="B20" s="29" t="s">
        <v>83</v>
      </c>
      <c r="C20" s="28"/>
      <c r="D20" s="28"/>
      <c r="E20" s="28"/>
      <c r="F20" s="30"/>
      <c r="G20" s="29" t="s">
        <v>84</v>
      </c>
      <c r="H20" s="30"/>
      <c r="I20" s="3" t="s">
        <v>60</v>
      </c>
      <c r="J20" s="3" t="s">
        <v>61</v>
      </c>
      <c r="K20" s="31" t="s">
        <v>62</v>
      </c>
      <c r="L20" s="28"/>
      <c r="M20" s="30"/>
      <c r="N20" s="3"/>
      <c r="O20" s="3" t="s">
        <v>0</v>
      </c>
      <c r="P20" s="3"/>
      <c r="Q20" s="3"/>
      <c r="R20" s="3"/>
      <c r="S20" s="3" t="s">
        <v>0</v>
      </c>
      <c r="T20" s="3"/>
      <c r="U20" s="3"/>
      <c r="V20" s="3" t="s">
        <v>0</v>
      </c>
      <c r="W20" s="3"/>
      <c r="X20" s="3"/>
      <c r="Y20" s="3" t="s">
        <v>85</v>
      </c>
      <c r="Z20" s="32" t="s">
        <v>86</v>
      </c>
      <c r="AA20" s="33"/>
      <c r="AB20" s="13">
        <v>350</v>
      </c>
      <c r="AC20" s="15"/>
      <c r="AD20" s="15"/>
      <c r="AE20" s="15"/>
      <c r="AF20" s="13">
        <v>350</v>
      </c>
      <c r="AG20" s="13">
        <f>AK20</f>
        <v>385</v>
      </c>
      <c r="AH20" s="15"/>
      <c r="AI20" s="15"/>
      <c r="AJ20" s="15"/>
      <c r="AK20" s="13">
        <v>385</v>
      </c>
      <c r="AL20" s="13">
        <f>AP20</f>
        <v>385</v>
      </c>
      <c r="AM20" s="16"/>
      <c r="AN20" s="16"/>
      <c r="AO20" s="16"/>
      <c r="AP20" s="17">
        <v>385</v>
      </c>
      <c r="AQ20" s="17">
        <f>AU20</f>
        <v>385</v>
      </c>
      <c r="AR20" s="16"/>
      <c r="AS20" s="16"/>
      <c r="AT20" s="16"/>
      <c r="AU20" s="17">
        <v>385</v>
      </c>
    </row>
    <row r="21" spans="2:47" ht="54.4" customHeight="1" x14ac:dyDescent="0.25">
      <c r="B21" s="29"/>
      <c r="C21" s="28"/>
      <c r="D21" s="28"/>
      <c r="E21" s="28"/>
      <c r="F21" s="30"/>
      <c r="G21" s="29"/>
      <c r="H21" s="30"/>
      <c r="I21" s="3" t="s">
        <v>87</v>
      </c>
      <c r="J21" s="3" t="s">
        <v>88</v>
      </c>
      <c r="K21" s="31" t="s">
        <v>89</v>
      </c>
      <c r="L21" s="28"/>
      <c r="M21" s="30"/>
      <c r="N21" s="3"/>
      <c r="O21" s="3" t="s">
        <v>0</v>
      </c>
      <c r="P21" s="3"/>
      <c r="Q21" s="3"/>
      <c r="R21" s="3"/>
      <c r="S21" s="3" t="s">
        <v>0</v>
      </c>
      <c r="T21" s="3"/>
      <c r="U21" s="3"/>
      <c r="V21" s="3" t="s">
        <v>0</v>
      </c>
      <c r="W21" s="3"/>
      <c r="X21" s="3"/>
      <c r="Y21" s="3"/>
      <c r="Z21" s="32" t="s">
        <v>0</v>
      </c>
      <c r="AA21" s="33"/>
      <c r="AB21" s="15"/>
      <c r="AC21" s="15"/>
      <c r="AD21" s="15"/>
      <c r="AE21" s="15"/>
      <c r="AF21" s="15"/>
      <c r="AG21" s="15"/>
      <c r="AH21" s="15"/>
      <c r="AI21" s="15"/>
      <c r="AJ21" s="15"/>
      <c r="AK21" s="15"/>
      <c r="AL21" s="15"/>
      <c r="AM21" s="16"/>
      <c r="AN21" s="16"/>
      <c r="AO21" s="16"/>
      <c r="AP21" s="16"/>
      <c r="AQ21" s="16"/>
      <c r="AR21" s="16"/>
      <c r="AS21" s="16"/>
      <c r="AT21" s="16"/>
      <c r="AU21" s="16"/>
    </row>
    <row r="22" spans="2:47" ht="67.900000000000006" customHeight="1" x14ac:dyDescent="0.25">
      <c r="B22" s="29" t="s">
        <v>90</v>
      </c>
      <c r="C22" s="28"/>
      <c r="D22" s="28"/>
      <c r="E22" s="28"/>
      <c r="F22" s="30"/>
      <c r="G22" s="29" t="s">
        <v>91</v>
      </c>
      <c r="H22" s="30"/>
      <c r="I22" s="3" t="s">
        <v>60</v>
      </c>
      <c r="J22" s="3" t="s">
        <v>61</v>
      </c>
      <c r="K22" s="31" t="s">
        <v>62</v>
      </c>
      <c r="L22" s="28"/>
      <c r="M22" s="30"/>
      <c r="N22" s="3"/>
      <c r="O22" s="3" t="s">
        <v>0</v>
      </c>
      <c r="P22" s="3"/>
      <c r="Q22" s="3"/>
      <c r="R22" s="3"/>
      <c r="S22" s="3" t="s">
        <v>0</v>
      </c>
      <c r="T22" s="3"/>
      <c r="U22" s="3" t="s">
        <v>92</v>
      </c>
      <c r="V22" s="3" t="s">
        <v>78</v>
      </c>
      <c r="W22" s="3" t="s">
        <v>93</v>
      </c>
      <c r="X22" s="3" t="s">
        <v>94</v>
      </c>
      <c r="Y22" s="3" t="s">
        <v>95</v>
      </c>
      <c r="Z22" s="40" t="s">
        <v>183</v>
      </c>
      <c r="AA22" s="33"/>
      <c r="AB22" s="13">
        <v>13578.8</v>
      </c>
      <c r="AC22" s="13">
        <v>1374.8</v>
      </c>
      <c r="AD22" s="13">
        <v>8188.7</v>
      </c>
      <c r="AE22" s="15"/>
      <c r="AF22" s="13">
        <v>4015.3</v>
      </c>
      <c r="AG22" s="13">
        <f>AH22+AI22+AJ22+AK22</f>
        <v>1905.8</v>
      </c>
      <c r="AH22" s="15"/>
      <c r="AI22" s="13">
        <v>55.3</v>
      </c>
      <c r="AJ22" s="15"/>
      <c r="AK22" s="13">
        <v>1850.5</v>
      </c>
      <c r="AL22" s="13">
        <f>AN22+AP22</f>
        <v>1185.8</v>
      </c>
      <c r="AM22" s="16"/>
      <c r="AN22" s="17">
        <v>55.3</v>
      </c>
      <c r="AO22" s="16"/>
      <c r="AP22" s="17">
        <v>1130.5</v>
      </c>
      <c r="AQ22" s="17">
        <f>AR22+AS22+AT22+AU22</f>
        <v>1185.8</v>
      </c>
      <c r="AR22" s="16"/>
      <c r="AS22" s="16">
        <v>55.3</v>
      </c>
      <c r="AT22" s="16"/>
      <c r="AU22" s="17">
        <v>1130.5</v>
      </c>
    </row>
    <row r="23" spans="2:47" ht="95.1" customHeight="1" x14ac:dyDescent="0.25">
      <c r="B23" s="29" t="s">
        <v>97</v>
      </c>
      <c r="C23" s="28"/>
      <c r="D23" s="28"/>
      <c r="E23" s="28"/>
      <c r="F23" s="30"/>
      <c r="G23" s="29" t="s">
        <v>98</v>
      </c>
      <c r="H23" s="30"/>
      <c r="I23" s="3"/>
      <c r="J23" s="3" t="s">
        <v>0</v>
      </c>
      <c r="K23" s="31"/>
      <c r="L23" s="28"/>
      <c r="M23" s="30"/>
      <c r="N23" s="3"/>
      <c r="O23" s="3" t="s">
        <v>0</v>
      </c>
      <c r="P23" s="3"/>
      <c r="Q23" s="3"/>
      <c r="R23" s="3"/>
      <c r="S23" s="3" t="s">
        <v>0</v>
      </c>
      <c r="T23" s="3"/>
      <c r="U23" s="3"/>
      <c r="V23" s="3" t="s">
        <v>0</v>
      </c>
      <c r="W23" s="3"/>
      <c r="X23" s="3"/>
      <c r="Y23" s="3" t="s">
        <v>95</v>
      </c>
      <c r="Z23" s="32" t="s">
        <v>96</v>
      </c>
      <c r="AA23" s="33"/>
      <c r="AB23" s="13">
        <v>12059.3</v>
      </c>
      <c r="AC23" s="15"/>
      <c r="AD23" s="15"/>
      <c r="AE23" s="15"/>
      <c r="AF23" s="13">
        <v>12059.3</v>
      </c>
      <c r="AG23" s="13">
        <f>AH23+AI23+AJ23+AK23</f>
        <v>500</v>
      </c>
      <c r="AH23" s="15"/>
      <c r="AI23" s="15"/>
      <c r="AJ23" s="15"/>
      <c r="AK23" s="13">
        <v>500</v>
      </c>
      <c r="AL23" s="13">
        <f>AP23</f>
        <v>1726.6</v>
      </c>
      <c r="AM23" s="16"/>
      <c r="AN23" s="16"/>
      <c r="AO23" s="16"/>
      <c r="AP23" s="17">
        <f>500+1226.6</f>
        <v>1726.6</v>
      </c>
      <c r="AQ23" s="17">
        <f>AR23+AS23+AT23+AU23</f>
        <v>2791.2</v>
      </c>
      <c r="AR23" s="16"/>
      <c r="AS23" s="16"/>
      <c r="AT23" s="16"/>
      <c r="AU23" s="17">
        <f>500+2291.2</f>
        <v>2791.2</v>
      </c>
    </row>
    <row r="24" spans="2:47" ht="81.400000000000006" customHeight="1" x14ac:dyDescent="0.25">
      <c r="B24" s="29" t="s">
        <v>99</v>
      </c>
      <c r="C24" s="28"/>
      <c r="D24" s="28"/>
      <c r="E24" s="28"/>
      <c r="F24" s="30"/>
      <c r="G24" s="29" t="s">
        <v>100</v>
      </c>
      <c r="H24" s="30"/>
      <c r="I24" s="3" t="s">
        <v>53</v>
      </c>
      <c r="J24" s="3" t="s">
        <v>53</v>
      </c>
      <c r="K24" s="31" t="s">
        <v>53</v>
      </c>
      <c r="L24" s="28"/>
      <c r="M24" s="30"/>
      <c r="N24" s="3" t="s">
        <v>53</v>
      </c>
      <c r="O24" s="3" t="s">
        <v>53</v>
      </c>
      <c r="P24" s="3" t="s">
        <v>53</v>
      </c>
      <c r="Q24" s="3" t="s">
        <v>53</v>
      </c>
      <c r="R24" s="3" t="s">
        <v>53</v>
      </c>
      <c r="S24" s="3" t="s">
        <v>53</v>
      </c>
      <c r="T24" s="3" t="s">
        <v>53</v>
      </c>
      <c r="U24" s="3" t="s">
        <v>53</v>
      </c>
      <c r="V24" s="3" t="s">
        <v>53</v>
      </c>
      <c r="W24" s="3" t="s">
        <v>53</v>
      </c>
      <c r="X24" s="3" t="s">
        <v>53</v>
      </c>
      <c r="Y24" s="3" t="s">
        <v>53</v>
      </c>
      <c r="Z24" s="32" t="s">
        <v>53</v>
      </c>
      <c r="AA24" s="33"/>
      <c r="AB24" s="14">
        <f>AB25+AB26+AB28+AB30+AB31+AB34+AB35</f>
        <v>23723.999999999996</v>
      </c>
      <c r="AC24" s="14">
        <f t="shared" ref="AC24:AF24" si="50">AC25+AC26+AC28+AC30+AC31+AC34+AC35</f>
        <v>1063.0999999999999</v>
      </c>
      <c r="AD24" s="14">
        <f t="shared" si="50"/>
        <v>10808.5</v>
      </c>
      <c r="AE24" s="14">
        <f t="shared" si="50"/>
        <v>0</v>
      </c>
      <c r="AF24" s="14">
        <f t="shared" si="50"/>
        <v>11852.400000000001</v>
      </c>
      <c r="AG24" s="14">
        <f t="shared" ref="AG24" si="51">AG25+AG26+AG28+AG30+AG31+AG34+AG35</f>
        <v>33973.1</v>
      </c>
      <c r="AH24" s="14">
        <f t="shared" ref="AH24" si="52">AH25+AH26+AH28+AH30+AH31+AH34+AH35</f>
        <v>0</v>
      </c>
      <c r="AI24" s="14">
        <f t="shared" ref="AI24" si="53">AI25+AI26+AI28+AI30+AI31+AI34+AI35</f>
        <v>23290.100000000002</v>
      </c>
      <c r="AJ24" s="14">
        <f t="shared" ref="AJ24" si="54">AJ25+AJ26+AJ28+AJ30+AJ31+AJ34+AJ35</f>
        <v>0</v>
      </c>
      <c r="AK24" s="14">
        <f t="shared" ref="AK24" si="55">AK25+AK26+AK28+AK30+AK31+AK34+AK35</f>
        <v>10683</v>
      </c>
      <c r="AL24" s="14">
        <f t="shared" ref="AL24" si="56">AL25+AL26+AL28+AL30+AL31+AL34+AL35</f>
        <v>24256.799999999999</v>
      </c>
      <c r="AM24" s="14">
        <f t="shared" ref="AM24" si="57">AM25+AM26+AM28+AM30+AM31+AM34+AM35</f>
        <v>0</v>
      </c>
      <c r="AN24" s="14">
        <f t="shared" ref="AN24" si="58">AN25+AN26+AN28+AN30+AN31+AN34+AN35</f>
        <v>15244.900000000001</v>
      </c>
      <c r="AO24" s="14">
        <f t="shared" ref="AO24" si="59">AO25+AO26+AO28+AO30+AO31+AO34+AO35</f>
        <v>0</v>
      </c>
      <c r="AP24" s="14">
        <f t="shared" ref="AP24" si="60">AP25+AP26+AP28+AP30+AP31+AP34+AP35</f>
        <v>9011.9</v>
      </c>
      <c r="AQ24" s="14">
        <f t="shared" ref="AQ24" si="61">AQ25+AQ26+AQ28+AQ30+AQ31+AQ34+AQ35</f>
        <v>14166.2</v>
      </c>
      <c r="AR24" s="14">
        <f t="shared" ref="AR24" si="62">AR25+AR26+AR28+AR30+AR31+AR34+AR35</f>
        <v>0</v>
      </c>
      <c r="AS24" s="14">
        <f t="shared" ref="AS24" si="63">AS25+AS26+AS28+AS30+AS31+AS34+AS35</f>
        <v>3375.7</v>
      </c>
      <c r="AT24" s="14">
        <f t="shared" ref="AT24" si="64">AT25+AT26+AT28+AT30+AT31+AT34+AT35</f>
        <v>0</v>
      </c>
      <c r="AU24" s="14">
        <f t="shared" ref="AU24" si="65">AU25+AU26+AU28+AU30+AU31+AU34+AU35</f>
        <v>10790.5</v>
      </c>
    </row>
    <row r="25" spans="2:47" ht="54.4" customHeight="1" x14ac:dyDescent="0.25">
      <c r="B25" s="29" t="s">
        <v>101</v>
      </c>
      <c r="C25" s="28"/>
      <c r="D25" s="28"/>
      <c r="E25" s="28"/>
      <c r="F25" s="30"/>
      <c r="G25" s="29" t="s">
        <v>102</v>
      </c>
      <c r="H25" s="30"/>
      <c r="I25" s="3" t="s">
        <v>60</v>
      </c>
      <c r="J25" s="3" t="s">
        <v>103</v>
      </c>
      <c r="K25" s="31" t="s">
        <v>62</v>
      </c>
      <c r="L25" s="28"/>
      <c r="M25" s="30"/>
      <c r="N25" s="3"/>
      <c r="O25" s="3" t="s">
        <v>0</v>
      </c>
      <c r="P25" s="3"/>
      <c r="Q25" s="3"/>
      <c r="R25" s="3"/>
      <c r="S25" s="3" t="s">
        <v>0</v>
      </c>
      <c r="T25" s="3"/>
      <c r="U25" s="3"/>
      <c r="V25" s="3" t="s">
        <v>0</v>
      </c>
      <c r="W25" s="3"/>
      <c r="X25" s="3"/>
      <c r="Y25" s="3" t="s">
        <v>104</v>
      </c>
      <c r="Z25" s="32" t="s">
        <v>105</v>
      </c>
      <c r="AA25" s="33"/>
      <c r="AB25" s="13">
        <v>689.4</v>
      </c>
      <c r="AC25" s="15"/>
      <c r="AD25" s="13">
        <v>675.6</v>
      </c>
      <c r="AE25" s="15"/>
      <c r="AF25" s="13">
        <v>13.8</v>
      </c>
      <c r="AG25" s="13">
        <f>AH25+AI25+AJ25+AK25</f>
        <v>2310.5</v>
      </c>
      <c r="AH25" s="15"/>
      <c r="AI25" s="13">
        <v>2264.3000000000002</v>
      </c>
      <c r="AJ25" s="15"/>
      <c r="AK25" s="13">
        <v>46.2</v>
      </c>
      <c r="AL25" s="13">
        <f>AM25+AN25+AO25+AP25</f>
        <v>1353.3</v>
      </c>
      <c r="AM25" s="16"/>
      <c r="AN25" s="17">
        <v>1326.2</v>
      </c>
      <c r="AO25" s="16"/>
      <c r="AP25" s="17">
        <v>27.1</v>
      </c>
      <c r="AQ25" s="17">
        <v>1624</v>
      </c>
      <c r="AR25" s="16"/>
      <c r="AS25" s="17">
        <v>1592</v>
      </c>
      <c r="AT25" s="16"/>
      <c r="AU25" s="17">
        <v>32</v>
      </c>
    </row>
    <row r="26" spans="2:47" ht="149.44999999999999" customHeight="1" x14ac:dyDescent="0.25">
      <c r="B26" s="29" t="s">
        <v>106</v>
      </c>
      <c r="C26" s="28"/>
      <c r="D26" s="28"/>
      <c r="E26" s="28"/>
      <c r="F26" s="30"/>
      <c r="G26" s="29" t="s">
        <v>107</v>
      </c>
      <c r="H26" s="30"/>
      <c r="I26" s="3" t="s">
        <v>60</v>
      </c>
      <c r="J26" s="3" t="s">
        <v>103</v>
      </c>
      <c r="K26" s="31" t="s">
        <v>62</v>
      </c>
      <c r="L26" s="28"/>
      <c r="M26" s="30"/>
      <c r="N26" s="3"/>
      <c r="O26" s="3" t="s">
        <v>0</v>
      </c>
      <c r="P26" s="3"/>
      <c r="Q26" s="3"/>
      <c r="R26" s="3"/>
      <c r="S26" s="3" t="s">
        <v>0</v>
      </c>
      <c r="T26" s="3"/>
      <c r="U26" s="3" t="s">
        <v>92</v>
      </c>
      <c r="V26" s="3" t="s">
        <v>78</v>
      </c>
      <c r="W26" s="3" t="s">
        <v>93</v>
      </c>
      <c r="X26" s="3" t="s">
        <v>94</v>
      </c>
      <c r="Y26" s="3" t="s">
        <v>108</v>
      </c>
      <c r="Z26" s="32" t="s">
        <v>109</v>
      </c>
      <c r="AA26" s="33"/>
      <c r="AB26" s="13">
        <v>4232.1000000000004</v>
      </c>
      <c r="AC26" s="15"/>
      <c r="AD26" s="15"/>
      <c r="AE26" s="15"/>
      <c r="AF26" s="13">
        <v>4232.1000000000004</v>
      </c>
      <c r="AG26" s="13">
        <f>AH26+AI26+AJ26+AK26</f>
        <v>13535.5</v>
      </c>
      <c r="AH26" s="15"/>
      <c r="AI26" s="15">
        <v>8203.6</v>
      </c>
      <c r="AJ26" s="15"/>
      <c r="AK26" s="13">
        <v>5331.9</v>
      </c>
      <c r="AL26" s="13">
        <f>AM26+AN26+AO26+AP26</f>
        <v>4948.8999999999996</v>
      </c>
      <c r="AM26" s="16"/>
      <c r="AN26" s="16"/>
      <c r="AO26" s="16"/>
      <c r="AP26" s="17">
        <v>4948.8999999999996</v>
      </c>
      <c r="AQ26" s="17">
        <f>AR26+AS26+AT26+AU26</f>
        <v>6798</v>
      </c>
      <c r="AR26" s="16"/>
      <c r="AS26" s="16"/>
      <c r="AT26" s="16"/>
      <c r="AU26" s="17">
        <v>6798</v>
      </c>
    </row>
    <row r="27" spans="2:47" ht="54.4" customHeight="1" x14ac:dyDescent="0.25">
      <c r="B27" s="29"/>
      <c r="C27" s="28"/>
      <c r="D27" s="28"/>
      <c r="E27" s="28"/>
      <c r="F27" s="30"/>
      <c r="G27" s="29"/>
      <c r="H27" s="30"/>
      <c r="I27" s="3" t="s">
        <v>110</v>
      </c>
      <c r="J27" s="3" t="s">
        <v>111</v>
      </c>
      <c r="K27" s="31" t="s">
        <v>112</v>
      </c>
      <c r="L27" s="28"/>
      <c r="M27" s="30"/>
      <c r="N27" s="3"/>
      <c r="O27" s="3" t="s">
        <v>0</v>
      </c>
      <c r="P27" s="3"/>
      <c r="Q27" s="3"/>
      <c r="R27" s="3"/>
      <c r="S27" s="3" t="s">
        <v>0</v>
      </c>
      <c r="T27" s="3"/>
      <c r="U27" s="3"/>
      <c r="V27" s="3" t="s">
        <v>0</v>
      </c>
      <c r="W27" s="3"/>
      <c r="X27" s="3"/>
      <c r="Y27" s="3"/>
      <c r="Z27" s="32" t="s">
        <v>0</v>
      </c>
      <c r="AA27" s="33"/>
      <c r="AB27" s="15"/>
      <c r="AC27" s="15"/>
      <c r="AD27" s="15"/>
      <c r="AE27" s="15"/>
      <c r="AF27" s="15"/>
      <c r="AG27" s="15"/>
      <c r="AH27" s="15"/>
      <c r="AI27" s="15"/>
      <c r="AJ27" s="15"/>
      <c r="AK27" s="15"/>
      <c r="AL27" s="15"/>
      <c r="AM27" s="16"/>
      <c r="AN27" s="16"/>
      <c r="AO27" s="16"/>
      <c r="AP27" s="16"/>
      <c r="AQ27" s="16"/>
      <c r="AR27" s="16"/>
      <c r="AS27" s="16"/>
      <c r="AT27" s="16"/>
      <c r="AU27" s="16"/>
    </row>
    <row r="28" spans="2:47" ht="95.1" customHeight="1" x14ac:dyDescent="0.25">
      <c r="B28" s="29" t="s">
        <v>113</v>
      </c>
      <c r="C28" s="28"/>
      <c r="D28" s="28"/>
      <c r="E28" s="28"/>
      <c r="F28" s="30"/>
      <c r="G28" s="29" t="s">
        <v>114</v>
      </c>
      <c r="H28" s="30"/>
      <c r="I28" s="3" t="s">
        <v>60</v>
      </c>
      <c r="J28" s="3" t="s">
        <v>103</v>
      </c>
      <c r="K28" s="31" t="s">
        <v>62</v>
      </c>
      <c r="L28" s="28"/>
      <c r="M28" s="30"/>
      <c r="N28" s="3"/>
      <c r="O28" s="3" t="s">
        <v>0</v>
      </c>
      <c r="P28" s="3"/>
      <c r="Q28" s="3"/>
      <c r="R28" s="3" t="s">
        <v>115</v>
      </c>
      <c r="S28" s="3" t="s">
        <v>78</v>
      </c>
      <c r="T28" s="3" t="s">
        <v>116</v>
      </c>
      <c r="U28" s="3" t="s">
        <v>92</v>
      </c>
      <c r="V28" s="3" t="s">
        <v>78</v>
      </c>
      <c r="W28" s="3" t="s">
        <v>93</v>
      </c>
      <c r="X28" s="3" t="s">
        <v>94</v>
      </c>
      <c r="Y28" s="3" t="s">
        <v>117</v>
      </c>
      <c r="Z28" s="32" t="s">
        <v>118</v>
      </c>
      <c r="AA28" s="33"/>
      <c r="AB28" s="13">
        <v>14299.1</v>
      </c>
      <c r="AC28" s="13">
        <v>1063.0999999999999</v>
      </c>
      <c r="AD28" s="13">
        <v>10132.9</v>
      </c>
      <c r="AE28" s="15"/>
      <c r="AF28" s="13">
        <v>3103.1</v>
      </c>
      <c r="AG28" s="13">
        <f>AI28+AK28</f>
        <v>14166.6</v>
      </c>
      <c r="AH28" s="13"/>
      <c r="AI28" s="13">
        <v>12822.2</v>
      </c>
      <c r="AJ28" s="15"/>
      <c r="AK28" s="13">
        <v>1344.4</v>
      </c>
      <c r="AL28" s="13">
        <f>AM28+AN28+AO28+AP28</f>
        <v>13994.1</v>
      </c>
      <c r="AM28" s="17"/>
      <c r="AN28" s="17">
        <v>13918.7</v>
      </c>
      <c r="AO28" s="16"/>
      <c r="AP28" s="17">
        <v>75.400000000000006</v>
      </c>
      <c r="AQ28" s="17">
        <f>AR28+AS28+AT28+AU28</f>
        <v>1783.7</v>
      </c>
      <c r="AR28" s="17"/>
      <c r="AS28" s="17">
        <v>1783.7</v>
      </c>
      <c r="AT28" s="16"/>
      <c r="AU28" s="17"/>
    </row>
    <row r="29" spans="2:47" ht="54.4" customHeight="1" x14ac:dyDescent="0.25">
      <c r="B29" s="29"/>
      <c r="C29" s="28"/>
      <c r="D29" s="28"/>
      <c r="E29" s="28"/>
      <c r="F29" s="30"/>
      <c r="G29" s="29"/>
      <c r="H29" s="30"/>
      <c r="I29" s="3" t="s">
        <v>119</v>
      </c>
      <c r="J29" s="3" t="s">
        <v>120</v>
      </c>
      <c r="K29" s="31" t="s">
        <v>121</v>
      </c>
      <c r="L29" s="28"/>
      <c r="M29" s="30"/>
      <c r="N29" s="3"/>
      <c r="O29" s="3" t="s">
        <v>0</v>
      </c>
      <c r="P29" s="3"/>
      <c r="Q29" s="3"/>
      <c r="R29" s="3"/>
      <c r="S29" s="3" t="s">
        <v>0</v>
      </c>
      <c r="T29" s="3"/>
      <c r="U29" s="3"/>
      <c r="V29" s="3" t="s">
        <v>0</v>
      </c>
      <c r="W29" s="3"/>
      <c r="X29" s="3"/>
      <c r="Y29" s="3"/>
      <c r="Z29" s="32" t="s">
        <v>0</v>
      </c>
      <c r="AA29" s="33"/>
      <c r="AB29" s="15"/>
      <c r="AC29" s="15"/>
      <c r="AD29" s="15"/>
      <c r="AE29" s="15"/>
      <c r="AF29" s="15"/>
      <c r="AG29" s="15"/>
      <c r="AH29" s="15"/>
      <c r="AI29" s="15"/>
      <c r="AJ29" s="15"/>
      <c r="AK29" s="15"/>
      <c r="AL29" s="15"/>
      <c r="AM29" s="16"/>
      <c r="AN29" s="16"/>
      <c r="AO29" s="16"/>
      <c r="AP29" s="16"/>
      <c r="AQ29" s="16"/>
      <c r="AR29" s="16"/>
      <c r="AS29" s="16"/>
      <c r="AT29" s="16"/>
      <c r="AU29" s="16"/>
    </row>
    <row r="30" spans="2:47" ht="54.4" customHeight="1" x14ac:dyDescent="0.25">
      <c r="B30" s="29" t="s">
        <v>122</v>
      </c>
      <c r="C30" s="28"/>
      <c r="D30" s="28"/>
      <c r="E30" s="28"/>
      <c r="F30" s="30"/>
      <c r="G30" s="29" t="s">
        <v>123</v>
      </c>
      <c r="H30" s="30"/>
      <c r="I30" s="3" t="s">
        <v>60</v>
      </c>
      <c r="J30" s="3" t="s">
        <v>61</v>
      </c>
      <c r="K30" s="31" t="s">
        <v>62</v>
      </c>
      <c r="L30" s="28"/>
      <c r="M30" s="30"/>
      <c r="N30" s="3"/>
      <c r="O30" s="3" t="s">
        <v>0</v>
      </c>
      <c r="P30" s="3"/>
      <c r="Q30" s="3"/>
      <c r="R30" s="3"/>
      <c r="S30" s="3" t="s">
        <v>0</v>
      </c>
      <c r="T30" s="3"/>
      <c r="U30" s="3"/>
      <c r="V30" s="3" t="s">
        <v>0</v>
      </c>
      <c r="W30" s="3"/>
      <c r="X30" s="3"/>
      <c r="Y30" s="3" t="s">
        <v>70</v>
      </c>
      <c r="Z30" s="32" t="s">
        <v>124</v>
      </c>
      <c r="AA30" s="33"/>
      <c r="AB30" s="13">
        <v>18</v>
      </c>
      <c r="AC30" s="15"/>
      <c r="AD30" s="15"/>
      <c r="AE30" s="15"/>
      <c r="AF30" s="13">
        <v>18</v>
      </c>
      <c r="AG30" s="13">
        <f>AK30</f>
        <v>30</v>
      </c>
      <c r="AH30" s="15"/>
      <c r="AI30" s="15"/>
      <c r="AJ30" s="15"/>
      <c r="AK30" s="13">
        <v>30</v>
      </c>
      <c r="AL30" s="13">
        <f>AM30+AN30+AO30+AP30</f>
        <v>30</v>
      </c>
      <c r="AM30" s="16"/>
      <c r="AN30" s="16"/>
      <c r="AO30" s="16"/>
      <c r="AP30" s="17">
        <v>30</v>
      </c>
      <c r="AQ30" s="17">
        <f>AR30+AS30+AT30+AU30</f>
        <v>30</v>
      </c>
      <c r="AR30" s="16"/>
      <c r="AS30" s="16"/>
      <c r="AT30" s="16"/>
      <c r="AU30" s="17">
        <v>30</v>
      </c>
    </row>
    <row r="31" spans="2:47" ht="67.900000000000006" customHeight="1" x14ac:dyDescent="0.25">
      <c r="B31" s="29" t="s">
        <v>125</v>
      </c>
      <c r="C31" s="28"/>
      <c r="D31" s="28"/>
      <c r="E31" s="28"/>
      <c r="F31" s="30"/>
      <c r="G31" s="29" t="s">
        <v>126</v>
      </c>
      <c r="H31" s="30"/>
      <c r="I31" s="3" t="s">
        <v>127</v>
      </c>
      <c r="J31" s="3" t="s">
        <v>128</v>
      </c>
      <c r="K31" s="31" t="s">
        <v>129</v>
      </c>
      <c r="L31" s="28"/>
      <c r="M31" s="30"/>
      <c r="N31" s="3"/>
      <c r="O31" s="3" t="s">
        <v>0</v>
      </c>
      <c r="P31" s="3"/>
      <c r="Q31" s="3"/>
      <c r="R31" s="3"/>
      <c r="S31" s="3" t="s">
        <v>0</v>
      </c>
      <c r="T31" s="3"/>
      <c r="U31" s="3"/>
      <c r="V31" s="3" t="s">
        <v>0</v>
      </c>
      <c r="W31" s="3"/>
      <c r="X31" s="3"/>
      <c r="Y31" s="3" t="s">
        <v>70</v>
      </c>
      <c r="Z31" s="32" t="s">
        <v>130</v>
      </c>
      <c r="AA31" s="33"/>
      <c r="AB31" s="13">
        <v>186.1</v>
      </c>
      <c r="AC31" s="15"/>
      <c r="AD31" s="15"/>
      <c r="AE31" s="15"/>
      <c r="AF31" s="13">
        <v>186.1</v>
      </c>
      <c r="AG31" s="13">
        <f>AK31</f>
        <v>186.1</v>
      </c>
      <c r="AH31" s="15"/>
      <c r="AI31" s="15"/>
      <c r="AJ31" s="15"/>
      <c r="AK31" s="13">
        <v>186.1</v>
      </c>
      <c r="AL31" s="13">
        <f>AM31+AN31+AO31+AP31</f>
        <v>186.1</v>
      </c>
      <c r="AM31" s="16"/>
      <c r="AN31" s="16"/>
      <c r="AO31" s="16"/>
      <c r="AP31" s="17">
        <v>186.1</v>
      </c>
      <c r="AQ31" s="17">
        <f>AR31+AS31+AT31+AU31</f>
        <v>186.1</v>
      </c>
      <c r="AR31" s="16"/>
      <c r="AS31" s="16"/>
      <c r="AT31" s="16"/>
      <c r="AU31" s="17">
        <v>186.1</v>
      </c>
    </row>
    <row r="32" spans="2:47" ht="54.4" customHeight="1" x14ac:dyDescent="0.25">
      <c r="B32" s="29"/>
      <c r="C32" s="28"/>
      <c r="D32" s="28"/>
      <c r="E32" s="28"/>
      <c r="F32" s="30"/>
      <c r="G32" s="29"/>
      <c r="H32" s="30"/>
      <c r="I32" s="3" t="s">
        <v>131</v>
      </c>
      <c r="J32" s="3" t="s">
        <v>132</v>
      </c>
      <c r="K32" s="31" t="s">
        <v>133</v>
      </c>
      <c r="L32" s="28"/>
      <c r="M32" s="30"/>
      <c r="N32" s="3"/>
      <c r="O32" s="3" t="s">
        <v>0</v>
      </c>
      <c r="P32" s="3"/>
      <c r="Q32" s="3"/>
      <c r="R32" s="3"/>
      <c r="S32" s="3" t="s">
        <v>0</v>
      </c>
      <c r="T32" s="3"/>
      <c r="U32" s="3"/>
      <c r="V32" s="3" t="s">
        <v>0</v>
      </c>
      <c r="W32" s="3"/>
      <c r="X32" s="3"/>
      <c r="Y32" s="3"/>
      <c r="Z32" s="32" t="s">
        <v>0</v>
      </c>
      <c r="AA32" s="33"/>
      <c r="AB32" s="15"/>
      <c r="AC32" s="15"/>
      <c r="AD32" s="15"/>
      <c r="AE32" s="15"/>
      <c r="AF32" s="15"/>
      <c r="AG32" s="15"/>
      <c r="AH32" s="15"/>
      <c r="AI32" s="15"/>
      <c r="AJ32" s="15"/>
      <c r="AK32" s="15"/>
      <c r="AL32" s="15"/>
      <c r="AM32" s="16"/>
      <c r="AN32" s="16"/>
      <c r="AO32" s="16"/>
      <c r="AP32" s="16"/>
      <c r="AQ32" s="16"/>
      <c r="AR32" s="16"/>
      <c r="AS32" s="16"/>
      <c r="AT32" s="16"/>
      <c r="AU32" s="16"/>
    </row>
    <row r="33" spans="2:47" ht="54.4" customHeight="1" x14ac:dyDescent="0.25">
      <c r="B33" s="29"/>
      <c r="C33" s="28"/>
      <c r="D33" s="28"/>
      <c r="E33" s="28"/>
      <c r="F33" s="30"/>
      <c r="G33" s="29"/>
      <c r="H33" s="30"/>
      <c r="I33" s="3" t="s">
        <v>60</v>
      </c>
      <c r="J33" s="3" t="s">
        <v>61</v>
      </c>
      <c r="K33" s="31" t="s">
        <v>62</v>
      </c>
      <c r="L33" s="28"/>
      <c r="M33" s="30"/>
      <c r="N33" s="3"/>
      <c r="O33" s="3" t="s">
        <v>0</v>
      </c>
      <c r="P33" s="3"/>
      <c r="Q33" s="3"/>
      <c r="R33" s="3"/>
      <c r="S33" s="3" t="s">
        <v>0</v>
      </c>
      <c r="T33" s="3"/>
      <c r="U33" s="3"/>
      <c r="V33" s="3" t="s">
        <v>0</v>
      </c>
      <c r="W33" s="3"/>
      <c r="X33" s="3"/>
      <c r="Y33" s="3"/>
      <c r="Z33" s="32" t="s">
        <v>0</v>
      </c>
      <c r="AA33" s="33"/>
      <c r="AB33" s="15"/>
      <c r="AC33" s="15"/>
      <c r="AD33" s="15"/>
      <c r="AE33" s="15"/>
      <c r="AF33" s="15"/>
      <c r="AG33" s="15"/>
      <c r="AH33" s="15"/>
      <c r="AI33" s="15"/>
      <c r="AJ33" s="15"/>
      <c r="AK33" s="15"/>
      <c r="AL33" s="15"/>
      <c r="AM33" s="16"/>
      <c r="AN33" s="16"/>
      <c r="AO33" s="16"/>
      <c r="AP33" s="16"/>
      <c r="AQ33" s="16"/>
      <c r="AR33" s="16"/>
      <c r="AS33" s="16"/>
      <c r="AT33" s="16"/>
      <c r="AU33" s="16"/>
    </row>
    <row r="34" spans="2:47" ht="67.900000000000006" customHeight="1" x14ac:dyDescent="0.25">
      <c r="B34" s="29" t="s">
        <v>134</v>
      </c>
      <c r="C34" s="28"/>
      <c r="D34" s="28"/>
      <c r="E34" s="28"/>
      <c r="F34" s="30"/>
      <c r="G34" s="29" t="s">
        <v>135</v>
      </c>
      <c r="H34" s="30"/>
      <c r="I34" s="3" t="s">
        <v>60</v>
      </c>
      <c r="J34" s="3" t="s">
        <v>103</v>
      </c>
      <c r="K34" s="31" t="s">
        <v>62</v>
      </c>
      <c r="L34" s="28"/>
      <c r="M34" s="30"/>
      <c r="N34" s="3"/>
      <c r="O34" s="3" t="s">
        <v>0</v>
      </c>
      <c r="P34" s="3"/>
      <c r="Q34" s="3"/>
      <c r="R34" s="3"/>
      <c r="S34" s="3" t="s">
        <v>0</v>
      </c>
      <c r="T34" s="3"/>
      <c r="U34" s="3"/>
      <c r="V34" s="3" t="s">
        <v>0</v>
      </c>
      <c r="W34" s="3"/>
      <c r="X34" s="3"/>
      <c r="Y34" s="3" t="s">
        <v>104</v>
      </c>
      <c r="Z34" s="32" t="s">
        <v>136</v>
      </c>
      <c r="AA34" s="33"/>
      <c r="AB34" s="13">
        <v>1174.5</v>
      </c>
      <c r="AC34" s="15"/>
      <c r="AD34" s="15"/>
      <c r="AE34" s="15"/>
      <c r="AF34" s="13">
        <v>1174.5</v>
      </c>
      <c r="AG34" s="13">
        <f>AK34</f>
        <v>30</v>
      </c>
      <c r="AH34" s="15"/>
      <c r="AI34" s="15"/>
      <c r="AJ34" s="15"/>
      <c r="AK34" s="13">
        <v>30</v>
      </c>
      <c r="AL34" s="13">
        <f>AM34+AN34+AO34+AP34</f>
        <v>30</v>
      </c>
      <c r="AM34" s="16"/>
      <c r="AN34" s="16"/>
      <c r="AO34" s="16"/>
      <c r="AP34" s="17">
        <v>30</v>
      </c>
      <c r="AQ34" s="17">
        <f>AR34+AS34+AT34+AU34</f>
        <v>30</v>
      </c>
      <c r="AR34" s="16"/>
      <c r="AS34" s="16"/>
      <c r="AT34" s="16"/>
      <c r="AU34" s="17">
        <v>30</v>
      </c>
    </row>
    <row r="35" spans="2:47" ht="409.6" customHeight="1" x14ac:dyDescent="0.25">
      <c r="B35" s="29" t="s">
        <v>137</v>
      </c>
      <c r="C35" s="28"/>
      <c r="D35" s="28"/>
      <c r="E35" s="28"/>
      <c r="F35" s="30"/>
      <c r="G35" s="29" t="s">
        <v>138</v>
      </c>
      <c r="H35" s="30"/>
      <c r="I35" s="3" t="s">
        <v>60</v>
      </c>
      <c r="J35" s="3" t="s">
        <v>61</v>
      </c>
      <c r="K35" s="31" t="s">
        <v>62</v>
      </c>
      <c r="L35" s="28"/>
      <c r="M35" s="30"/>
      <c r="N35" s="3"/>
      <c r="O35" s="3" t="s">
        <v>0</v>
      </c>
      <c r="P35" s="3"/>
      <c r="Q35" s="3"/>
      <c r="R35" s="3"/>
      <c r="S35" s="3" t="s">
        <v>0</v>
      </c>
      <c r="T35" s="3"/>
      <c r="U35" s="3"/>
      <c r="V35" s="3" t="s">
        <v>0</v>
      </c>
      <c r="W35" s="3"/>
      <c r="X35" s="3"/>
      <c r="Y35" s="3" t="s">
        <v>139</v>
      </c>
      <c r="Z35" s="41" t="s">
        <v>182</v>
      </c>
      <c r="AA35" s="42"/>
      <c r="AB35" s="13">
        <v>3124.8</v>
      </c>
      <c r="AC35" s="15"/>
      <c r="AD35" s="15"/>
      <c r="AE35" s="15"/>
      <c r="AF35" s="13">
        <v>3124.8</v>
      </c>
      <c r="AG35" s="13">
        <f>AH35+AI35+AJ35+AK35</f>
        <v>3714.4</v>
      </c>
      <c r="AH35" s="15"/>
      <c r="AI35" s="15"/>
      <c r="AJ35" s="15"/>
      <c r="AK35" s="13">
        <v>3714.4</v>
      </c>
      <c r="AL35" s="13">
        <f>AP35</f>
        <v>3714.4</v>
      </c>
      <c r="AM35" s="16"/>
      <c r="AN35" s="16"/>
      <c r="AO35" s="16"/>
      <c r="AP35" s="17">
        <v>3714.4</v>
      </c>
      <c r="AQ35" s="17">
        <f>AU35</f>
        <v>3714.4</v>
      </c>
      <c r="AR35" s="16"/>
      <c r="AS35" s="16"/>
      <c r="AT35" s="16"/>
      <c r="AU35" s="17">
        <v>3714.4</v>
      </c>
    </row>
    <row r="36" spans="2:47" ht="108.6" customHeight="1" x14ac:dyDescent="0.25">
      <c r="B36" s="29" t="s">
        <v>140</v>
      </c>
      <c r="C36" s="28"/>
      <c r="D36" s="28"/>
      <c r="E36" s="28"/>
      <c r="F36" s="30"/>
      <c r="G36" s="29" t="s">
        <v>141</v>
      </c>
      <c r="H36" s="30"/>
      <c r="I36" s="3" t="s">
        <v>53</v>
      </c>
      <c r="J36" s="3" t="s">
        <v>53</v>
      </c>
      <c r="K36" s="31" t="s">
        <v>53</v>
      </c>
      <c r="L36" s="28"/>
      <c r="M36" s="30"/>
      <c r="N36" s="3" t="s">
        <v>53</v>
      </c>
      <c r="O36" s="3" t="s">
        <v>53</v>
      </c>
      <c r="P36" s="3" t="s">
        <v>53</v>
      </c>
      <c r="Q36" s="3" t="s">
        <v>53</v>
      </c>
      <c r="R36" s="3" t="s">
        <v>53</v>
      </c>
      <c r="S36" s="3" t="s">
        <v>53</v>
      </c>
      <c r="T36" s="3" t="s">
        <v>53</v>
      </c>
      <c r="U36" s="3" t="s">
        <v>53</v>
      </c>
      <c r="V36" s="3" t="s">
        <v>53</v>
      </c>
      <c r="W36" s="3" t="s">
        <v>53</v>
      </c>
      <c r="X36" s="3" t="s">
        <v>53</v>
      </c>
      <c r="Y36" s="3" t="s">
        <v>53</v>
      </c>
      <c r="Z36" s="32" t="s">
        <v>53</v>
      </c>
      <c r="AA36" s="33"/>
      <c r="AB36" s="14">
        <f>AB37+AB38+AB39+AB40</f>
        <v>41774.300000000003</v>
      </c>
      <c r="AC36" s="13">
        <f t="shared" ref="AC36:AF36" si="66">AC37+AC38+AC39+AC40</f>
        <v>0</v>
      </c>
      <c r="AD36" s="13">
        <f t="shared" si="66"/>
        <v>0</v>
      </c>
      <c r="AE36" s="13">
        <f t="shared" si="66"/>
        <v>0</v>
      </c>
      <c r="AF36" s="14">
        <f t="shared" si="66"/>
        <v>41774.300000000003</v>
      </c>
      <c r="AG36" s="14">
        <f t="shared" ref="AG36" si="67">AG37+AG38+AG39+AG40</f>
        <v>41062.400000000001</v>
      </c>
      <c r="AH36" s="14">
        <f t="shared" ref="AH36" si="68">AH37+AH38+AH39+AH40</f>
        <v>0</v>
      </c>
      <c r="AI36" s="14">
        <f t="shared" ref="AI36" si="69">AI37+AI38+AI39+AI40</f>
        <v>0</v>
      </c>
      <c r="AJ36" s="14">
        <f t="shared" ref="AJ36" si="70">AJ37+AJ38+AJ39+AJ40</f>
        <v>0</v>
      </c>
      <c r="AK36" s="14">
        <f t="shared" ref="AK36" si="71">AK37+AK38+AK39+AK40</f>
        <v>41062.400000000001</v>
      </c>
      <c r="AL36" s="14">
        <f t="shared" ref="AL36" si="72">AL37+AL38+AL39+AL40</f>
        <v>40943.760000000002</v>
      </c>
      <c r="AM36" s="14">
        <f t="shared" ref="AM36" si="73">AM37+AM38+AM39+AM40</f>
        <v>0</v>
      </c>
      <c r="AN36" s="14">
        <f t="shared" ref="AN36" si="74">AN37+AN38+AN39+AN40</f>
        <v>0</v>
      </c>
      <c r="AO36" s="14">
        <f t="shared" ref="AO36" si="75">AO37+AO38+AO39+AO40</f>
        <v>0</v>
      </c>
      <c r="AP36" s="14">
        <f t="shared" ref="AP36" si="76">AP37+AP38+AP39+AP40</f>
        <v>40943.760000000002</v>
      </c>
      <c r="AQ36" s="14">
        <f t="shared" ref="AQ36" si="77">AQ37+AQ38+AQ39+AQ40</f>
        <v>41583.199999999997</v>
      </c>
      <c r="AR36" s="14">
        <f t="shared" ref="AR36" si="78">AR37+AR38+AR39+AR40</f>
        <v>0</v>
      </c>
      <c r="AS36" s="14">
        <f t="shared" ref="AS36" si="79">AS37+AS38+AS39+AS40</f>
        <v>0</v>
      </c>
      <c r="AT36" s="14">
        <f t="shared" ref="AT36" si="80">AT37+AT38+AT39+AT40</f>
        <v>0</v>
      </c>
      <c r="AU36" s="14">
        <f t="shared" ref="AU36" si="81">AU37+AU38+AU39+AU40</f>
        <v>41583.199999999997</v>
      </c>
    </row>
    <row r="37" spans="2:47" ht="149.44999999999999" customHeight="1" x14ac:dyDescent="0.25">
      <c r="B37" s="29" t="s">
        <v>142</v>
      </c>
      <c r="C37" s="28"/>
      <c r="D37" s="28"/>
      <c r="E37" s="28"/>
      <c r="F37" s="30"/>
      <c r="G37" s="29" t="s">
        <v>143</v>
      </c>
      <c r="H37" s="30"/>
      <c r="I37" s="3" t="s">
        <v>60</v>
      </c>
      <c r="J37" s="3" t="s">
        <v>61</v>
      </c>
      <c r="K37" s="31" t="s">
        <v>62</v>
      </c>
      <c r="L37" s="28"/>
      <c r="M37" s="30"/>
      <c r="N37" s="3"/>
      <c r="O37" s="3" t="s">
        <v>0</v>
      </c>
      <c r="P37" s="3"/>
      <c r="Q37" s="3"/>
      <c r="R37" s="3"/>
      <c r="S37" s="3" t="s">
        <v>0</v>
      </c>
      <c r="T37" s="3"/>
      <c r="U37" s="3"/>
      <c r="V37" s="3" t="s">
        <v>0</v>
      </c>
      <c r="W37" s="3"/>
      <c r="X37" s="3"/>
      <c r="Y37" s="3" t="s">
        <v>63</v>
      </c>
      <c r="Z37" s="40" t="s">
        <v>180</v>
      </c>
      <c r="AA37" s="33"/>
      <c r="AB37" s="13">
        <v>11729.4</v>
      </c>
      <c r="AC37" s="15"/>
      <c r="AD37" s="15"/>
      <c r="AE37" s="15"/>
      <c r="AF37" s="13">
        <v>11729.4</v>
      </c>
      <c r="AG37" s="13">
        <f>AH37+AI37+AJ37+AK37</f>
        <v>11871.5</v>
      </c>
      <c r="AH37" s="15"/>
      <c r="AI37" s="15"/>
      <c r="AJ37" s="15"/>
      <c r="AK37" s="13">
        <v>11871.5</v>
      </c>
      <c r="AL37" s="13">
        <f>AM37+AN37+AO37+AP37</f>
        <v>12081.86</v>
      </c>
      <c r="AM37" s="16"/>
      <c r="AN37" s="16"/>
      <c r="AO37" s="16"/>
      <c r="AP37" s="17">
        <v>12081.86</v>
      </c>
      <c r="AQ37" s="17">
        <f>AU37</f>
        <v>12420.3</v>
      </c>
      <c r="AR37" s="16"/>
      <c r="AS37" s="16"/>
      <c r="AT37" s="16"/>
      <c r="AU37" s="17">
        <v>12420.3</v>
      </c>
    </row>
    <row r="38" spans="2:47" ht="122.25" customHeight="1" x14ac:dyDescent="0.25">
      <c r="B38" s="29" t="s">
        <v>144</v>
      </c>
      <c r="C38" s="28"/>
      <c r="D38" s="28"/>
      <c r="E38" s="28"/>
      <c r="F38" s="30"/>
      <c r="G38" s="29" t="s">
        <v>145</v>
      </c>
      <c r="H38" s="30"/>
      <c r="I38" s="3" t="s">
        <v>60</v>
      </c>
      <c r="J38" s="3" t="s">
        <v>61</v>
      </c>
      <c r="K38" s="31" t="s">
        <v>62</v>
      </c>
      <c r="L38" s="28"/>
      <c r="M38" s="30"/>
      <c r="N38" s="3"/>
      <c r="O38" s="3" t="s">
        <v>0</v>
      </c>
      <c r="P38" s="3"/>
      <c r="Q38" s="3"/>
      <c r="R38" s="3"/>
      <c r="S38" s="3" t="s">
        <v>0</v>
      </c>
      <c r="T38" s="3"/>
      <c r="U38" s="3"/>
      <c r="V38" s="3" t="s">
        <v>0</v>
      </c>
      <c r="W38" s="3"/>
      <c r="X38" s="3"/>
      <c r="Y38" s="3" t="s">
        <v>63</v>
      </c>
      <c r="Z38" s="32" t="s">
        <v>146</v>
      </c>
      <c r="AA38" s="33"/>
      <c r="AB38" s="13">
        <v>27752.6</v>
      </c>
      <c r="AC38" s="15"/>
      <c r="AD38" s="15"/>
      <c r="AE38" s="15"/>
      <c r="AF38" s="13">
        <v>27752.6</v>
      </c>
      <c r="AG38" s="13">
        <f>AK38</f>
        <v>26953.599999999999</v>
      </c>
      <c r="AH38" s="15"/>
      <c r="AI38" s="15"/>
      <c r="AJ38" s="15"/>
      <c r="AK38" s="13">
        <v>26953.599999999999</v>
      </c>
      <c r="AL38" s="13">
        <f>AM38+AN38+AO38+AP38</f>
        <v>26953.599999999999</v>
      </c>
      <c r="AM38" s="16"/>
      <c r="AN38" s="16"/>
      <c r="AO38" s="16"/>
      <c r="AP38" s="17">
        <v>26953.599999999999</v>
      </c>
      <c r="AQ38" s="17">
        <f>AU38</f>
        <v>26953.599999999999</v>
      </c>
      <c r="AR38" s="16"/>
      <c r="AS38" s="16"/>
      <c r="AT38" s="16"/>
      <c r="AU38" s="17">
        <v>26953.599999999999</v>
      </c>
    </row>
    <row r="39" spans="2:47" ht="122.25" customHeight="1" x14ac:dyDescent="0.25">
      <c r="B39" s="29" t="s">
        <v>147</v>
      </c>
      <c r="C39" s="28"/>
      <c r="D39" s="28"/>
      <c r="E39" s="28"/>
      <c r="F39" s="30"/>
      <c r="G39" s="29" t="s">
        <v>148</v>
      </c>
      <c r="H39" s="30"/>
      <c r="I39" s="3" t="s">
        <v>60</v>
      </c>
      <c r="J39" s="3" t="s">
        <v>61</v>
      </c>
      <c r="K39" s="31" t="s">
        <v>62</v>
      </c>
      <c r="L39" s="28"/>
      <c r="M39" s="30"/>
      <c r="N39" s="3"/>
      <c r="O39" s="3" t="s">
        <v>0</v>
      </c>
      <c r="P39" s="3"/>
      <c r="Q39" s="3"/>
      <c r="R39" s="3"/>
      <c r="S39" s="3" t="s">
        <v>0</v>
      </c>
      <c r="T39" s="3"/>
      <c r="U39" s="3"/>
      <c r="V39" s="3" t="s">
        <v>0</v>
      </c>
      <c r="W39" s="3"/>
      <c r="X39" s="3"/>
      <c r="Y39" s="3" t="s">
        <v>149</v>
      </c>
      <c r="Z39" s="32" t="s">
        <v>146</v>
      </c>
      <c r="AA39" s="33"/>
      <c r="AB39" s="13">
        <v>480.9</v>
      </c>
      <c r="AC39" s="15"/>
      <c r="AD39" s="15"/>
      <c r="AE39" s="15"/>
      <c r="AF39" s="13">
        <v>480.9</v>
      </c>
      <c r="AG39" s="13">
        <f>AK39</f>
        <v>726</v>
      </c>
      <c r="AH39" s="15"/>
      <c r="AI39" s="15"/>
      <c r="AJ39" s="15"/>
      <c r="AK39" s="13">
        <v>726</v>
      </c>
      <c r="AL39" s="13">
        <f>AM39+AN39+AO39+AP39</f>
        <v>397</v>
      </c>
      <c r="AM39" s="16"/>
      <c r="AN39" s="16"/>
      <c r="AO39" s="16"/>
      <c r="AP39" s="17">
        <v>397</v>
      </c>
      <c r="AQ39" s="17">
        <f>AU39</f>
        <v>698</v>
      </c>
      <c r="AR39" s="16"/>
      <c r="AS39" s="16"/>
      <c r="AT39" s="16"/>
      <c r="AU39" s="17">
        <v>698</v>
      </c>
    </row>
    <row r="40" spans="2:47" ht="40.700000000000003" customHeight="1" x14ac:dyDescent="0.25">
      <c r="B40" s="29" t="s">
        <v>150</v>
      </c>
      <c r="C40" s="28"/>
      <c r="D40" s="28"/>
      <c r="E40" s="28"/>
      <c r="F40" s="30"/>
      <c r="G40" s="29" t="s">
        <v>151</v>
      </c>
      <c r="H40" s="30"/>
      <c r="I40" s="3"/>
      <c r="J40" s="3" t="s">
        <v>0</v>
      </c>
      <c r="K40" s="31"/>
      <c r="L40" s="28"/>
      <c r="M40" s="30"/>
      <c r="N40" s="3"/>
      <c r="O40" s="3" t="s">
        <v>0</v>
      </c>
      <c r="P40" s="3"/>
      <c r="Q40" s="3"/>
      <c r="R40" s="3"/>
      <c r="S40" s="3" t="s">
        <v>0</v>
      </c>
      <c r="T40" s="3"/>
      <c r="U40" s="3"/>
      <c r="V40" s="3" t="s">
        <v>0</v>
      </c>
      <c r="W40" s="3"/>
      <c r="X40" s="3"/>
      <c r="Y40" s="3" t="s">
        <v>152</v>
      </c>
      <c r="Z40" s="40" t="s">
        <v>181</v>
      </c>
      <c r="AA40" s="33"/>
      <c r="AB40" s="13">
        <v>1811.4</v>
      </c>
      <c r="AC40" s="15"/>
      <c r="AD40" s="15"/>
      <c r="AE40" s="15"/>
      <c r="AF40" s="13">
        <v>1811.4</v>
      </c>
      <c r="AG40" s="13">
        <f>AH40+AI40+AJ40+AK40</f>
        <v>1511.3</v>
      </c>
      <c r="AH40" s="15"/>
      <c r="AI40" s="15"/>
      <c r="AJ40" s="15"/>
      <c r="AK40" s="13">
        <v>1511.3</v>
      </c>
      <c r="AL40" s="13">
        <f>AP40</f>
        <v>1511.3</v>
      </c>
      <c r="AM40" s="16"/>
      <c r="AN40" s="16"/>
      <c r="AO40" s="16"/>
      <c r="AP40" s="17">
        <v>1511.3</v>
      </c>
      <c r="AQ40" s="17">
        <f>AU40</f>
        <v>1511.3</v>
      </c>
      <c r="AR40" s="16"/>
      <c r="AS40" s="16"/>
      <c r="AT40" s="16"/>
      <c r="AU40" s="17">
        <v>1511.3</v>
      </c>
    </row>
    <row r="41" spans="2:47" ht="95.1" customHeight="1" x14ac:dyDescent="0.25">
      <c r="B41" s="29" t="s">
        <v>153</v>
      </c>
      <c r="C41" s="28"/>
      <c r="D41" s="28"/>
      <c r="E41" s="28"/>
      <c r="F41" s="30"/>
      <c r="G41" s="29" t="s">
        <v>154</v>
      </c>
      <c r="H41" s="30"/>
      <c r="I41" s="3" t="s">
        <v>53</v>
      </c>
      <c r="J41" s="3" t="s">
        <v>53</v>
      </c>
      <c r="K41" s="31" t="s">
        <v>53</v>
      </c>
      <c r="L41" s="28"/>
      <c r="M41" s="30"/>
      <c r="N41" s="3" t="s">
        <v>53</v>
      </c>
      <c r="O41" s="3" t="s">
        <v>53</v>
      </c>
      <c r="P41" s="3" t="s">
        <v>53</v>
      </c>
      <c r="Q41" s="3" t="s">
        <v>53</v>
      </c>
      <c r="R41" s="3" t="s">
        <v>53</v>
      </c>
      <c r="S41" s="3" t="s">
        <v>53</v>
      </c>
      <c r="T41" s="3" t="s">
        <v>53</v>
      </c>
      <c r="U41" s="3" t="s">
        <v>53</v>
      </c>
      <c r="V41" s="3" t="s">
        <v>53</v>
      </c>
      <c r="W41" s="3" t="s">
        <v>53</v>
      </c>
      <c r="X41" s="3" t="s">
        <v>53</v>
      </c>
      <c r="Y41" s="3" t="s">
        <v>53</v>
      </c>
      <c r="Z41" s="32" t="s">
        <v>53</v>
      </c>
      <c r="AA41" s="33"/>
      <c r="AB41" s="14">
        <f>AB42+AB44</f>
        <v>2101.9</v>
      </c>
      <c r="AC41" s="14">
        <f t="shared" ref="AC41" si="82">AC42+AC44</f>
        <v>692.3</v>
      </c>
      <c r="AD41" s="14">
        <f>AD42+AD44</f>
        <v>1409.6000000000001</v>
      </c>
      <c r="AE41" s="14">
        <f t="shared" ref="AE41:AF41" si="83">AE42+AE44</f>
        <v>0</v>
      </c>
      <c r="AF41" s="14">
        <f t="shared" si="83"/>
        <v>0</v>
      </c>
      <c r="AG41" s="14">
        <f t="shared" ref="AG41" si="84">AG42+AG44</f>
        <v>2242.4</v>
      </c>
      <c r="AH41" s="14">
        <f t="shared" ref="AH41" si="85">AH42+AH44</f>
        <v>958.8</v>
      </c>
      <c r="AI41" s="14">
        <f t="shared" ref="AI41" si="86">AI42+AI44</f>
        <v>1283.6000000000001</v>
      </c>
      <c r="AJ41" s="14">
        <f t="shared" ref="AJ41" si="87">AJ42+AJ44</f>
        <v>0</v>
      </c>
      <c r="AK41" s="14">
        <f t="shared" ref="AK41" si="88">AK42+AK44</f>
        <v>0</v>
      </c>
      <c r="AL41" s="14">
        <f t="shared" ref="AL41" si="89">AL42+AL44</f>
        <v>2375.4</v>
      </c>
      <c r="AM41" s="14">
        <f t="shared" ref="AM41" si="90">AM42+AM44</f>
        <v>1060.5</v>
      </c>
      <c r="AN41" s="14">
        <f t="shared" ref="AN41" si="91">AN42+AN44</f>
        <v>1314.9</v>
      </c>
      <c r="AO41" s="14">
        <f t="shared" ref="AO41" si="92">AO42+AO44</f>
        <v>0</v>
      </c>
      <c r="AP41" s="14">
        <f t="shared" ref="AP41" si="93">AP42+AP44</f>
        <v>0</v>
      </c>
      <c r="AQ41" s="14">
        <f t="shared" ref="AQ41" si="94">AQ42+AQ44</f>
        <v>2450.1</v>
      </c>
      <c r="AR41" s="14">
        <f t="shared" ref="AR41" si="95">AR42+AR44</f>
        <v>1102.5999999999999</v>
      </c>
      <c r="AS41" s="14">
        <f t="shared" ref="AS41" si="96">AS42+AS44</f>
        <v>1347.5</v>
      </c>
      <c r="AT41" s="14">
        <f t="shared" ref="AT41" si="97">AT42+AT44</f>
        <v>0</v>
      </c>
      <c r="AU41" s="14">
        <f t="shared" ref="AU41" si="98">AU42+AU44</f>
        <v>0</v>
      </c>
    </row>
    <row r="42" spans="2:47" ht="27.2" customHeight="1" x14ac:dyDescent="0.25">
      <c r="B42" s="29" t="s">
        <v>155</v>
      </c>
      <c r="C42" s="28"/>
      <c r="D42" s="28"/>
      <c r="E42" s="28"/>
      <c r="F42" s="30"/>
      <c r="G42" s="29" t="s">
        <v>156</v>
      </c>
      <c r="H42" s="30"/>
      <c r="I42" s="3" t="s">
        <v>53</v>
      </c>
      <c r="J42" s="3" t="s">
        <v>53</v>
      </c>
      <c r="K42" s="31" t="s">
        <v>53</v>
      </c>
      <c r="L42" s="28"/>
      <c r="M42" s="30"/>
      <c r="N42" s="3" t="s">
        <v>53</v>
      </c>
      <c r="O42" s="3" t="s">
        <v>53</v>
      </c>
      <c r="P42" s="3" t="s">
        <v>53</v>
      </c>
      <c r="Q42" s="3" t="s">
        <v>53</v>
      </c>
      <c r="R42" s="3" t="s">
        <v>53</v>
      </c>
      <c r="S42" s="3" t="s">
        <v>53</v>
      </c>
      <c r="T42" s="3" t="s">
        <v>53</v>
      </c>
      <c r="U42" s="3" t="s">
        <v>53</v>
      </c>
      <c r="V42" s="3" t="s">
        <v>53</v>
      </c>
      <c r="W42" s="3" t="s">
        <v>53</v>
      </c>
      <c r="X42" s="3" t="s">
        <v>53</v>
      </c>
      <c r="Y42" s="3" t="s">
        <v>53</v>
      </c>
      <c r="Z42" s="32" t="s">
        <v>53</v>
      </c>
      <c r="AA42" s="33"/>
      <c r="AB42" s="13">
        <f>AB43</f>
        <v>692.3</v>
      </c>
      <c r="AC42" s="13">
        <f>AC43</f>
        <v>692.3</v>
      </c>
      <c r="AD42" s="15"/>
      <c r="AE42" s="15"/>
      <c r="AF42" s="15"/>
      <c r="AG42" s="13">
        <f>AG43</f>
        <v>958.8</v>
      </c>
      <c r="AH42" s="13">
        <f>AH43</f>
        <v>958.8</v>
      </c>
      <c r="AI42" s="15"/>
      <c r="AJ42" s="15"/>
      <c r="AK42" s="15"/>
      <c r="AL42" s="13">
        <f>AL43</f>
        <v>1060.5</v>
      </c>
      <c r="AM42" s="17">
        <f>AM43</f>
        <v>1060.5</v>
      </c>
      <c r="AN42" s="16"/>
      <c r="AO42" s="16"/>
      <c r="AP42" s="16"/>
      <c r="AQ42" s="17">
        <f>AQ43</f>
        <v>1102.5999999999999</v>
      </c>
      <c r="AR42" s="17">
        <f>AR43</f>
        <v>1102.5999999999999</v>
      </c>
      <c r="AS42" s="16"/>
      <c r="AT42" s="16"/>
      <c r="AU42" s="16"/>
    </row>
    <row r="43" spans="2:47" ht="54.4" customHeight="1" x14ac:dyDescent="0.25">
      <c r="B43" s="29" t="s">
        <v>157</v>
      </c>
      <c r="C43" s="28"/>
      <c r="D43" s="28"/>
      <c r="E43" s="28"/>
      <c r="F43" s="30"/>
      <c r="G43" s="29" t="s">
        <v>158</v>
      </c>
      <c r="H43" s="30"/>
      <c r="I43" s="3" t="s">
        <v>60</v>
      </c>
      <c r="J43" s="3" t="s">
        <v>61</v>
      </c>
      <c r="K43" s="31" t="s">
        <v>62</v>
      </c>
      <c r="L43" s="28"/>
      <c r="M43" s="30"/>
      <c r="N43" s="3"/>
      <c r="O43" s="3" t="s">
        <v>0</v>
      </c>
      <c r="P43" s="3"/>
      <c r="Q43" s="3"/>
      <c r="R43" s="3" t="s">
        <v>159</v>
      </c>
      <c r="S43" s="3" t="s">
        <v>78</v>
      </c>
      <c r="T43" s="3" t="s">
        <v>160</v>
      </c>
      <c r="U43" s="3"/>
      <c r="V43" s="3" t="s">
        <v>0</v>
      </c>
      <c r="W43" s="3"/>
      <c r="X43" s="3"/>
      <c r="Y43" s="3" t="s">
        <v>161</v>
      </c>
      <c r="Z43" s="32" t="s">
        <v>162</v>
      </c>
      <c r="AA43" s="33"/>
      <c r="AB43" s="13">
        <v>692.3</v>
      </c>
      <c r="AC43" s="13">
        <v>692.3</v>
      </c>
      <c r="AD43" s="15"/>
      <c r="AE43" s="15"/>
      <c r="AF43" s="15"/>
      <c r="AG43" s="13">
        <f>AH43</f>
        <v>958.8</v>
      </c>
      <c r="AH43" s="13">
        <v>958.8</v>
      </c>
      <c r="AI43" s="15"/>
      <c r="AJ43" s="15"/>
      <c r="AK43" s="15"/>
      <c r="AL43" s="13">
        <f>AM43</f>
        <v>1060.5</v>
      </c>
      <c r="AM43" s="17">
        <v>1060.5</v>
      </c>
      <c r="AN43" s="16"/>
      <c r="AO43" s="16"/>
      <c r="AP43" s="16"/>
      <c r="AQ43" s="17">
        <f>AR43</f>
        <v>1102.5999999999999</v>
      </c>
      <c r="AR43" s="17">
        <v>1102.5999999999999</v>
      </c>
      <c r="AS43" s="16"/>
      <c r="AT43" s="16"/>
      <c r="AU43" s="16"/>
    </row>
    <row r="44" spans="2:47" ht="27.2" customHeight="1" x14ac:dyDescent="0.25">
      <c r="B44" s="29" t="s">
        <v>163</v>
      </c>
      <c r="C44" s="28"/>
      <c r="D44" s="28"/>
      <c r="E44" s="28"/>
      <c r="F44" s="30"/>
      <c r="G44" s="29" t="s">
        <v>164</v>
      </c>
      <c r="H44" s="30"/>
      <c r="I44" s="3" t="s">
        <v>53</v>
      </c>
      <c r="J44" s="3" t="s">
        <v>53</v>
      </c>
      <c r="K44" s="31" t="s">
        <v>53</v>
      </c>
      <c r="L44" s="28"/>
      <c r="M44" s="30"/>
      <c r="N44" s="3" t="s">
        <v>53</v>
      </c>
      <c r="O44" s="3" t="s">
        <v>53</v>
      </c>
      <c r="P44" s="3" t="s">
        <v>53</v>
      </c>
      <c r="Q44" s="3" t="s">
        <v>53</v>
      </c>
      <c r="R44" s="3" t="s">
        <v>53</v>
      </c>
      <c r="S44" s="3" t="s">
        <v>53</v>
      </c>
      <c r="T44" s="3" t="s">
        <v>53</v>
      </c>
      <c r="U44" s="3" t="s">
        <v>53</v>
      </c>
      <c r="V44" s="3" t="s">
        <v>53</v>
      </c>
      <c r="W44" s="3" t="s">
        <v>53</v>
      </c>
      <c r="X44" s="3" t="s">
        <v>53</v>
      </c>
      <c r="Y44" s="3" t="s">
        <v>53</v>
      </c>
      <c r="Z44" s="32" t="s">
        <v>53</v>
      </c>
      <c r="AA44" s="33"/>
      <c r="AB44" s="13">
        <f>AB45+AB46</f>
        <v>1409.6000000000001</v>
      </c>
      <c r="AC44" s="13">
        <f t="shared" ref="AC44" si="99">AC45+AC46</f>
        <v>0</v>
      </c>
      <c r="AD44" s="13">
        <f>AD45+AD46</f>
        <v>1409.6000000000001</v>
      </c>
      <c r="AE44" s="13">
        <f t="shared" ref="AE44:AL44" si="100">AE45+AE46</f>
        <v>0</v>
      </c>
      <c r="AF44" s="13">
        <f t="shared" si="100"/>
        <v>0</v>
      </c>
      <c r="AG44" s="13">
        <f t="shared" si="100"/>
        <v>1283.6000000000001</v>
      </c>
      <c r="AH44" s="13">
        <f t="shared" si="100"/>
        <v>0</v>
      </c>
      <c r="AI44" s="13">
        <f t="shared" si="100"/>
        <v>1283.6000000000001</v>
      </c>
      <c r="AJ44" s="13">
        <f t="shared" si="100"/>
        <v>0</v>
      </c>
      <c r="AK44" s="13">
        <f t="shared" si="100"/>
        <v>0</v>
      </c>
      <c r="AL44" s="13">
        <f t="shared" si="100"/>
        <v>1314.9</v>
      </c>
      <c r="AM44" s="13">
        <f t="shared" ref="AM44" si="101">AM45+AM46</f>
        <v>0</v>
      </c>
      <c r="AN44" s="13">
        <f t="shared" ref="AN44" si="102">AN45+AN46</f>
        <v>1314.9</v>
      </c>
      <c r="AO44" s="13">
        <f t="shared" ref="AO44" si="103">AO45+AO46</f>
        <v>0</v>
      </c>
      <c r="AP44" s="13">
        <f t="shared" ref="AP44" si="104">AP45+AP46</f>
        <v>0</v>
      </c>
      <c r="AQ44" s="13">
        <f t="shared" ref="AQ44" si="105">AQ45+AQ46</f>
        <v>1347.5</v>
      </c>
      <c r="AR44" s="13">
        <f t="shared" ref="AR44" si="106">AR45+AR46</f>
        <v>0</v>
      </c>
      <c r="AS44" s="13">
        <f t="shared" ref="AS44" si="107">AS45+AS46</f>
        <v>1347.5</v>
      </c>
      <c r="AT44" s="13">
        <f t="shared" ref="AT44" si="108">AT45+AT46</f>
        <v>0</v>
      </c>
      <c r="AU44" s="13">
        <f t="shared" ref="AU44" si="109">AU45+AU46</f>
        <v>0</v>
      </c>
    </row>
    <row r="45" spans="2:47" ht="258" customHeight="1" x14ac:dyDescent="0.25">
      <c r="B45" s="29" t="s">
        <v>165</v>
      </c>
      <c r="C45" s="28"/>
      <c r="D45" s="28"/>
      <c r="E45" s="28"/>
      <c r="F45" s="30"/>
      <c r="G45" s="29" t="s">
        <v>166</v>
      </c>
      <c r="H45" s="30"/>
      <c r="I45" s="3" t="s">
        <v>60</v>
      </c>
      <c r="J45" s="3" t="s">
        <v>82</v>
      </c>
      <c r="K45" s="31" t="s">
        <v>62</v>
      </c>
      <c r="L45" s="28"/>
      <c r="M45" s="30"/>
      <c r="N45" s="3"/>
      <c r="O45" s="3" t="s">
        <v>0</v>
      </c>
      <c r="P45" s="3"/>
      <c r="Q45" s="3"/>
      <c r="R45" s="3"/>
      <c r="S45" s="3" t="s">
        <v>0</v>
      </c>
      <c r="T45" s="3"/>
      <c r="U45" s="3"/>
      <c r="V45" s="3" t="s">
        <v>0</v>
      </c>
      <c r="W45" s="3"/>
      <c r="X45" s="3"/>
      <c r="Y45" s="3" t="s">
        <v>152</v>
      </c>
      <c r="Z45" s="32" t="s">
        <v>167</v>
      </c>
      <c r="AA45" s="33"/>
      <c r="AB45" s="13">
        <v>1184.9000000000001</v>
      </c>
      <c r="AC45" s="15"/>
      <c r="AD45" s="13">
        <v>1184.9000000000001</v>
      </c>
      <c r="AE45" s="15"/>
      <c r="AF45" s="15"/>
      <c r="AG45" s="13">
        <f>AH45+AI45+AJ45+AK45</f>
        <v>1260.4000000000001</v>
      </c>
      <c r="AH45" s="15"/>
      <c r="AI45" s="13">
        <v>1260.4000000000001</v>
      </c>
      <c r="AJ45" s="15"/>
      <c r="AK45" s="15"/>
      <c r="AL45" s="13">
        <f>AN45</f>
        <v>1291.7</v>
      </c>
      <c r="AM45" s="16"/>
      <c r="AN45" s="17">
        <v>1291.7</v>
      </c>
      <c r="AO45" s="16"/>
      <c r="AP45" s="16"/>
      <c r="AQ45" s="17">
        <f>AS45</f>
        <v>1324.3</v>
      </c>
      <c r="AR45" s="16"/>
      <c r="AS45" s="17">
        <v>1324.3</v>
      </c>
      <c r="AT45" s="16"/>
      <c r="AU45" s="16"/>
    </row>
    <row r="46" spans="2:47" ht="217.35" customHeight="1" x14ac:dyDescent="0.25">
      <c r="B46" s="29" t="s">
        <v>168</v>
      </c>
      <c r="C46" s="28"/>
      <c r="D46" s="28"/>
      <c r="E46" s="28"/>
      <c r="F46" s="30"/>
      <c r="G46" s="29" t="s">
        <v>169</v>
      </c>
      <c r="H46" s="30"/>
      <c r="I46" s="3" t="s">
        <v>60</v>
      </c>
      <c r="J46" s="3" t="s">
        <v>61</v>
      </c>
      <c r="K46" s="31" t="s">
        <v>62</v>
      </c>
      <c r="L46" s="28"/>
      <c r="M46" s="30"/>
      <c r="N46" s="3"/>
      <c r="O46" s="3" t="s">
        <v>0</v>
      </c>
      <c r="P46" s="3"/>
      <c r="Q46" s="3"/>
      <c r="R46" s="3"/>
      <c r="S46" s="3" t="s">
        <v>0</v>
      </c>
      <c r="T46" s="3"/>
      <c r="U46" s="3"/>
      <c r="V46" s="3" t="s">
        <v>0</v>
      </c>
      <c r="W46" s="3"/>
      <c r="X46" s="3"/>
      <c r="Y46" s="3" t="s">
        <v>170</v>
      </c>
      <c r="Z46" s="32" t="s">
        <v>171</v>
      </c>
      <c r="AA46" s="33"/>
      <c r="AB46" s="13">
        <v>224.7</v>
      </c>
      <c r="AC46" s="15"/>
      <c r="AD46" s="13">
        <v>224.7</v>
      </c>
      <c r="AE46" s="15"/>
      <c r="AF46" s="15"/>
      <c r="AG46" s="13">
        <f>AH46+AI46</f>
        <v>23.2</v>
      </c>
      <c r="AH46" s="15"/>
      <c r="AI46" s="13">
        <v>23.2</v>
      </c>
      <c r="AJ46" s="15"/>
      <c r="AK46" s="15"/>
      <c r="AL46" s="13">
        <f>AN46</f>
        <v>23.2</v>
      </c>
      <c r="AM46" s="16"/>
      <c r="AN46" s="17">
        <v>23.2</v>
      </c>
      <c r="AO46" s="16"/>
      <c r="AP46" s="16"/>
      <c r="AQ46" s="17">
        <f>AS46</f>
        <v>23.2</v>
      </c>
      <c r="AR46" s="16"/>
      <c r="AS46" s="17">
        <v>23.2</v>
      </c>
      <c r="AT46" s="16"/>
      <c r="AU46" s="16"/>
    </row>
    <row r="47" spans="2:47" x14ac:dyDescent="0.25">
      <c r="B47" s="29" t="s">
        <v>172</v>
      </c>
      <c r="C47" s="28"/>
      <c r="D47" s="28"/>
      <c r="E47" s="28"/>
      <c r="F47" s="30"/>
      <c r="G47" s="29" t="s">
        <v>173</v>
      </c>
      <c r="H47" s="30"/>
      <c r="I47" s="3" t="s">
        <v>53</v>
      </c>
      <c r="J47" s="3" t="s">
        <v>53</v>
      </c>
      <c r="K47" s="31" t="s">
        <v>53</v>
      </c>
      <c r="L47" s="28"/>
      <c r="M47" s="30"/>
      <c r="N47" s="3" t="s">
        <v>53</v>
      </c>
      <c r="O47" s="3" t="s">
        <v>53</v>
      </c>
      <c r="P47" s="3" t="s">
        <v>53</v>
      </c>
      <c r="Q47" s="3" t="s">
        <v>53</v>
      </c>
      <c r="R47" s="3" t="s">
        <v>53</v>
      </c>
      <c r="S47" s="3" t="s">
        <v>53</v>
      </c>
      <c r="T47" s="3" t="s">
        <v>53</v>
      </c>
      <c r="U47" s="3" t="s">
        <v>53</v>
      </c>
      <c r="V47" s="3" t="s">
        <v>53</v>
      </c>
      <c r="W47" s="3" t="s">
        <v>53</v>
      </c>
      <c r="X47" s="3" t="s">
        <v>53</v>
      </c>
      <c r="Y47" s="3" t="s">
        <v>53</v>
      </c>
      <c r="Z47" s="32" t="s">
        <v>53</v>
      </c>
      <c r="AA47" s="33"/>
      <c r="AB47" s="13">
        <f>AB12</f>
        <v>132154</v>
      </c>
      <c r="AC47" s="13">
        <f>AC12</f>
        <v>3130.2</v>
      </c>
      <c r="AD47" s="13">
        <f>AD12</f>
        <v>20406.8</v>
      </c>
      <c r="AE47" s="15"/>
      <c r="AF47" s="13">
        <f>AF12</f>
        <v>108617.00000000001</v>
      </c>
      <c r="AG47" s="13">
        <f>AG12</f>
        <v>117900.19999999998</v>
      </c>
      <c r="AH47" s="13">
        <f>AH12</f>
        <v>958.8</v>
      </c>
      <c r="AI47" s="13">
        <f>AI12</f>
        <v>24629</v>
      </c>
      <c r="AJ47" s="15"/>
      <c r="AK47" s="13">
        <f>AK12</f>
        <v>92312.4</v>
      </c>
      <c r="AL47" s="13">
        <f>AL12</f>
        <v>108544.95999999999</v>
      </c>
      <c r="AM47" s="13">
        <f t="shared" ref="AM47:AU47" si="110">AM12</f>
        <v>1060.5</v>
      </c>
      <c r="AN47" s="13">
        <f t="shared" si="110"/>
        <v>16615.100000000002</v>
      </c>
      <c r="AO47" s="13">
        <f t="shared" si="110"/>
        <v>0</v>
      </c>
      <c r="AP47" s="13">
        <f t="shared" si="110"/>
        <v>90869.36</v>
      </c>
      <c r="AQ47" s="13">
        <f t="shared" si="110"/>
        <v>98659.7</v>
      </c>
      <c r="AR47" s="13">
        <f t="shared" si="110"/>
        <v>1102.5999999999999</v>
      </c>
      <c r="AS47" s="13">
        <f t="shared" si="110"/>
        <v>4778.5</v>
      </c>
      <c r="AT47" s="13">
        <f t="shared" si="110"/>
        <v>0</v>
      </c>
      <c r="AU47" s="13">
        <f t="shared" si="110"/>
        <v>92778.599999999991</v>
      </c>
    </row>
    <row r="48" spans="2:47" x14ac:dyDescent="0.25">
      <c r="B48" s="34" t="s">
        <v>174</v>
      </c>
      <c r="C48" s="35"/>
      <c r="D48" s="35"/>
      <c r="E48" s="35"/>
      <c r="F48" s="36"/>
      <c r="G48" s="34" t="s">
        <v>175</v>
      </c>
      <c r="H48" s="36"/>
      <c r="I48" s="4" t="s">
        <v>53</v>
      </c>
      <c r="J48" s="4" t="s">
        <v>53</v>
      </c>
      <c r="K48" s="37" t="s">
        <v>53</v>
      </c>
      <c r="L48" s="35"/>
      <c r="M48" s="36"/>
      <c r="N48" s="4" t="s">
        <v>53</v>
      </c>
      <c r="O48" s="4" t="s">
        <v>53</v>
      </c>
      <c r="P48" s="4" t="s">
        <v>53</v>
      </c>
      <c r="Q48" s="4" t="s">
        <v>53</v>
      </c>
      <c r="R48" s="4" t="s">
        <v>53</v>
      </c>
      <c r="S48" s="4" t="s">
        <v>53</v>
      </c>
      <c r="T48" s="4" t="s">
        <v>53</v>
      </c>
      <c r="U48" s="4" t="s">
        <v>53</v>
      </c>
      <c r="V48" s="4" t="s">
        <v>53</v>
      </c>
      <c r="W48" s="4" t="s">
        <v>53</v>
      </c>
      <c r="X48" s="4" t="s">
        <v>53</v>
      </c>
      <c r="Y48" s="4" t="s">
        <v>53</v>
      </c>
      <c r="Z48" s="38" t="s">
        <v>53</v>
      </c>
      <c r="AA48" s="39"/>
      <c r="AB48" s="18">
        <f>AB47</f>
        <v>132154</v>
      </c>
      <c r="AC48" s="18">
        <f>AC47</f>
        <v>3130.2</v>
      </c>
      <c r="AD48" s="19">
        <f>AD47</f>
        <v>20406.8</v>
      </c>
      <c r="AE48" s="20"/>
      <c r="AF48" s="18">
        <f>AF47</f>
        <v>108617.00000000001</v>
      </c>
      <c r="AG48" s="18">
        <f>AG47</f>
        <v>117900.19999999998</v>
      </c>
      <c r="AH48" s="19">
        <f>AH47</f>
        <v>958.8</v>
      </c>
      <c r="AI48" s="18">
        <f>AI47</f>
        <v>24629</v>
      </c>
      <c r="AJ48" s="20"/>
      <c r="AK48" s="18">
        <f>AK47</f>
        <v>92312.4</v>
      </c>
      <c r="AL48" s="18">
        <f>AL47</f>
        <v>108544.95999999999</v>
      </c>
      <c r="AM48" s="21">
        <f>AM47</f>
        <v>1060.5</v>
      </c>
      <c r="AN48" s="21">
        <f>AN47</f>
        <v>16615.100000000002</v>
      </c>
      <c r="AO48" s="22"/>
      <c r="AP48" s="21">
        <f>AP47</f>
        <v>90869.36</v>
      </c>
      <c r="AQ48" s="21">
        <f>AQ47</f>
        <v>98659.7</v>
      </c>
      <c r="AR48" s="21">
        <f>AR47</f>
        <v>1102.5999999999999</v>
      </c>
      <c r="AS48" s="21">
        <f>AS47</f>
        <v>4778.5</v>
      </c>
      <c r="AT48" s="22"/>
      <c r="AU48" s="21">
        <f>AU47</f>
        <v>92778.599999999991</v>
      </c>
    </row>
    <row r="49" spans="1:12" ht="17.45" customHeight="1" x14ac:dyDescent="0.25">
      <c r="A49" s="24" t="s">
        <v>176</v>
      </c>
      <c r="B49" s="23"/>
      <c r="C49" s="25" t="s">
        <v>0</v>
      </c>
      <c r="D49" s="23"/>
      <c r="E49" s="23"/>
      <c r="F49" s="23"/>
      <c r="G49" s="23"/>
      <c r="H49" s="24"/>
      <c r="I49" s="23"/>
      <c r="J49" s="23"/>
      <c r="K49" s="23"/>
      <c r="L49" s="23"/>
    </row>
    <row r="50" spans="1:12" ht="14.1" customHeight="1" x14ac:dyDescent="0.25">
      <c r="A50" s="26"/>
      <c r="B50" s="23"/>
      <c r="C50" s="27" t="s">
        <v>177</v>
      </c>
      <c r="D50" s="28"/>
      <c r="E50" s="28"/>
      <c r="F50" s="28"/>
      <c r="G50" s="28"/>
      <c r="H50" s="26" t="s">
        <v>178</v>
      </c>
      <c r="I50" s="23"/>
      <c r="J50" s="23"/>
      <c r="K50" s="23"/>
      <c r="L50" s="23"/>
    </row>
    <row r="51" spans="1:12" ht="17.45" customHeight="1" x14ac:dyDescent="0.25">
      <c r="A51" s="24" t="s">
        <v>179</v>
      </c>
      <c r="B51" s="23"/>
      <c r="C51" s="25" t="s">
        <v>0</v>
      </c>
      <c r="D51" s="23"/>
      <c r="E51" s="23"/>
      <c r="F51" s="23"/>
      <c r="G51" s="23"/>
      <c r="H51" s="24"/>
      <c r="I51" s="23"/>
      <c r="J51" s="23"/>
      <c r="K51" s="23"/>
      <c r="L51" s="23"/>
    </row>
    <row r="52" spans="1:12" ht="14.1" customHeight="1" x14ac:dyDescent="0.25">
      <c r="A52" s="26"/>
      <c r="B52" s="23"/>
      <c r="C52" s="27" t="s">
        <v>177</v>
      </c>
      <c r="D52" s="28"/>
      <c r="E52" s="28"/>
      <c r="F52" s="28"/>
      <c r="G52" s="28"/>
      <c r="H52" s="26" t="s">
        <v>178</v>
      </c>
      <c r="I52" s="23"/>
      <c r="J52" s="23"/>
      <c r="K52" s="23"/>
      <c r="L52" s="23"/>
    </row>
    <row r="53" spans="1:12" ht="0" hidden="1" customHeight="1" x14ac:dyDescent="0.25"/>
    <row r="54" spans="1:12" ht="15.4" customHeight="1" x14ac:dyDescent="0.25"/>
    <row r="55" spans="1:12" ht="0" hidden="1" customHeight="1" x14ac:dyDescent="0.25">
      <c r="A55" s="23"/>
      <c r="B55" s="23"/>
      <c r="C55" s="23"/>
      <c r="D55" s="23"/>
      <c r="F55" s="23"/>
      <c r="G55" s="23"/>
      <c r="H55" s="23"/>
      <c r="I55" s="23"/>
      <c r="J55" s="23"/>
      <c r="K55" s="23"/>
    </row>
  </sheetData>
  <mergeCells count="196">
    <mergeCell ref="B3:M3"/>
    <mergeCell ref="AG3:AU3"/>
    <mergeCell ref="B4:R4"/>
    <mergeCell ref="B8:F8"/>
    <mergeCell ref="G8:H8"/>
    <mergeCell ref="I8:X8"/>
    <mergeCell ref="Z8:AA8"/>
    <mergeCell ref="AB8:AF8"/>
    <mergeCell ref="AG8:AK8"/>
    <mergeCell ref="AL8:AU8"/>
    <mergeCell ref="B5:M5"/>
    <mergeCell ref="N5:AF5"/>
    <mergeCell ref="B6:AF6"/>
    <mergeCell ref="B7:F7"/>
    <mergeCell ref="G7:H7"/>
    <mergeCell ref="I7:X7"/>
    <mergeCell ref="Z7:AA7"/>
    <mergeCell ref="AB7:AU7"/>
    <mergeCell ref="AL9:AP9"/>
    <mergeCell ref="AQ9:AU9"/>
    <mergeCell ref="B9:F9"/>
    <mergeCell ref="G9:H9"/>
    <mergeCell ref="I9:M9"/>
    <mergeCell ref="N9:Q9"/>
    <mergeCell ref="R9:T9"/>
    <mergeCell ref="U9:X9"/>
    <mergeCell ref="Z9:AA9"/>
    <mergeCell ref="Z11:AA11"/>
    <mergeCell ref="B12:F12"/>
    <mergeCell ref="G12:H12"/>
    <mergeCell ref="K12:M12"/>
    <mergeCell ref="Z12:AA12"/>
    <mergeCell ref="B10:F10"/>
    <mergeCell ref="G10:H10"/>
    <mergeCell ref="K10:M10"/>
    <mergeCell ref="B11:F11"/>
    <mergeCell ref="G11:H11"/>
    <mergeCell ref="K11:M11"/>
    <mergeCell ref="B15:F15"/>
    <mergeCell ref="G15:H15"/>
    <mergeCell ref="K15:M15"/>
    <mergeCell ref="Z15:AA15"/>
    <mergeCell ref="B16:F16"/>
    <mergeCell ref="G16:H16"/>
    <mergeCell ref="K16:M16"/>
    <mergeCell ref="Z16:AA16"/>
    <mergeCell ref="B13:F13"/>
    <mergeCell ref="G13:H13"/>
    <mergeCell ref="K13:M13"/>
    <mergeCell ref="Z13:AA13"/>
    <mergeCell ref="B14:F14"/>
    <mergeCell ref="G14:H14"/>
    <mergeCell ref="K14:M14"/>
    <mergeCell ref="Z14:AA14"/>
    <mergeCell ref="B19:F19"/>
    <mergeCell ref="G19:H19"/>
    <mergeCell ref="K19:M19"/>
    <mergeCell ref="Z19:AA19"/>
    <mergeCell ref="B20:F20"/>
    <mergeCell ref="G20:H20"/>
    <mergeCell ref="K20:M20"/>
    <mergeCell ref="Z20:AA20"/>
    <mergeCell ref="B17:F17"/>
    <mergeCell ref="G17:H17"/>
    <mergeCell ref="K17:M17"/>
    <mergeCell ref="Z17:AA17"/>
    <mergeCell ref="B18:F18"/>
    <mergeCell ref="G18:H18"/>
    <mergeCell ref="K18:M18"/>
    <mergeCell ref="Z18:AA18"/>
    <mergeCell ref="B23:F23"/>
    <mergeCell ref="G23:H23"/>
    <mergeCell ref="K23:M23"/>
    <mergeCell ref="Z23:AA23"/>
    <mergeCell ref="B24:F24"/>
    <mergeCell ref="G24:H24"/>
    <mergeCell ref="K24:M24"/>
    <mergeCell ref="Z24:AA24"/>
    <mergeCell ref="B21:F21"/>
    <mergeCell ref="G21:H21"/>
    <mergeCell ref="K21:M21"/>
    <mergeCell ref="Z21:AA21"/>
    <mergeCell ref="B22:F22"/>
    <mergeCell ref="G22:H22"/>
    <mergeCell ref="K22:M22"/>
    <mergeCell ref="Z22:AA22"/>
    <mergeCell ref="B27:F27"/>
    <mergeCell ref="G27:H27"/>
    <mergeCell ref="K27:M27"/>
    <mergeCell ref="Z27:AA27"/>
    <mergeCell ref="B28:F28"/>
    <mergeCell ref="G28:H28"/>
    <mergeCell ref="K28:M28"/>
    <mergeCell ref="Z28:AA28"/>
    <mergeCell ref="B25:F25"/>
    <mergeCell ref="G25:H25"/>
    <mergeCell ref="K25:M25"/>
    <mergeCell ref="Z25:AA25"/>
    <mergeCell ref="B26:F26"/>
    <mergeCell ref="G26:H26"/>
    <mergeCell ref="K26:M26"/>
    <mergeCell ref="Z26:AA26"/>
    <mergeCell ref="B31:F31"/>
    <mergeCell ref="G31:H31"/>
    <mergeCell ref="K31:M31"/>
    <mergeCell ref="Z31:AA31"/>
    <mergeCell ref="B32:F32"/>
    <mergeCell ref="G32:H32"/>
    <mergeCell ref="K32:M32"/>
    <mergeCell ref="Z32:AA32"/>
    <mergeCell ref="B29:F29"/>
    <mergeCell ref="G29:H29"/>
    <mergeCell ref="K29:M29"/>
    <mergeCell ref="Z29:AA29"/>
    <mergeCell ref="B30:F30"/>
    <mergeCell ref="G30:H30"/>
    <mergeCell ref="K30:M30"/>
    <mergeCell ref="Z30:AA30"/>
    <mergeCell ref="B35:F35"/>
    <mergeCell ref="G35:H35"/>
    <mergeCell ref="K35:M35"/>
    <mergeCell ref="Z35:AA35"/>
    <mergeCell ref="B36:F36"/>
    <mergeCell ref="G36:H36"/>
    <mergeCell ref="K36:M36"/>
    <mergeCell ref="Z36:AA36"/>
    <mergeCell ref="B33:F33"/>
    <mergeCell ref="G33:H33"/>
    <mergeCell ref="K33:M33"/>
    <mergeCell ref="Z33:AA33"/>
    <mergeCell ref="B34:F34"/>
    <mergeCell ref="G34:H34"/>
    <mergeCell ref="K34:M34"/>
    <mergeCell ref="Z34:AA34"/>
    <mergeCell ref="B39:F39"/>
    <mergeCell ref="G39:H39"/>
    <mergeCell ref="K39:M39"/>
    <mergeCell ref="Z39:AA39"/>
    <mergeCell ref="B40:F40"/>
    <mergeCell ref="G40:H40"/>
    <mergeCell ref="K40:M40"/>
    <mergeCell ref="Z40:AA40"/>
    <mergeCell ref="B37:F37"/>
    <mergeCell ref="G37:H37"/>
    <mergeCell ref="K37:M37"/>
    <mergeCell ref="Z37:AA37"/>
    <mergeCell ref="B38:F38"/>
    <mergeCell ref="G38:H38"/>
    <mergeCell ref="K38:M38"/>
    <mergeCell ref="Z38:AA38"/>
    <mergeCell ref="B43:F43"/>
    <mergeCell ref="G43:H43"/>
    <mergeCell ref="K43:M43"/>
    <mergeCell ref="Z43:AA43"/>
    <mergeCell ref="B44:F44"/>
    <mergeCell ref="G44:H44"/>
    <mergeCell ref="K44:M44"/>
    <mergeCell ref="Z44:AA44"/>
    <mergeCell ref="B41:F41"/>
    <mergeCell ref="G41:H41"/>
    <mergeCell ref="K41:M41"/>
    <mergeCell ref="Z41:AA41"/>
    <mergeCell ref="B42:F42"/>
    <mergeCell ref="G42:H42"/>
    <mergeCell ref="K42:M42"/>
    <mergeCell ref="Z42:AA42"/>
    <mergeCell ref="B47:F47"/>
    <mergeCell ref="G47:H47"/>
    <mergeCell ref="K47:M47"/>
    <mergeCell ref="Z47:AA47"/>
    <mergeCell ref="B48:F48"/>
    <mergeCell ref="G48:H48"/>
    <mergeCell ref="K48:M48"/>
    <mergeCell ref="Z48:AA48"/>
    <mergeCell ref="B45:F45"/>
    <mergeCell ref="G45:H45"/>
    <mergeCell ref="K45:M45"/>
    <mergeCell ref="Z45:AA45"/>
    <mergeCell ref="B46:F46"/>
    <mergeCell ref="G46:H46"/>
    <mergeCell ref="K46:M46"/>
    <mergeCell ref="Z46:AA46"/>
    <mergeCell ref="A55:D55"/>
    <mergeCell ref="F55:K55"/>
    <mergeCell ref="A51:B51"/>
    <mergeCell ref="C51:G51"/>
    <mergeCell ref="H51:L51"/>
    <mergeCell ref="A52:B52"/>
    <mergeCell ref="C52:G52"/>
    <mergeCell ref="H52:L52"/>
    <mergeCell ref="A49:B49"/>
    <mergeCell ref="C49:G49"/>
    <mergeCell ref="H49:L49"/>
    <mergeCell ref="A50:B50"/>
    <mergeCell ref="C50:G50"/>
    <mergeCell ref="H50:L50"/>
  </mergeCells>
  <pageMargins left="0.39370078740157499" right="0.39370078740157499" top="0.39370078740157499" bottom="0.39370078740157499" header="0.39370078740157499" footer="0.39370078740157499"/>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РРО</vt:lpstr>
      <vt:lpstr>РРО!Заголовки_для_печати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Пользователь</cp:lastModifiedBy>
  <dcterms:modified xsi:type="dcterms:W3CDTF">2024-11-13T00:57:48Z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